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D:\MINISTERIO DEL INTERIOR\2026\OPS\14 Jerónimo Nicolás Arévalo Maya\"/>
    </mc:Choice>
  </mc:AlternateContent>
  <xr:revisionPtr revIDLastSave="0" documentId="13_ncr:1_{35D1DDAA-3A45-42F7-88BE-A19E16AC2086}" xr6:coauthVersionLast="47" xr6:coauthVersionMax="47" xr10:uidLastSave="{00000000-0000-0000-0000-000000000000}"/>
  <bookViews>
    <workbookView xWindow="-105" yWindow="0" windowWidth="14610" windowHeight="15585" tabRatio="433" xr2:uid="{00000000-000D-0000-FFFF-FFFF00000000}"/>
  </bookViews>
  <sheets>
    <sheet name="MATRIZ DE RIESGOS PROCE CONTRAT" sheetId="1" r:id="rId1"/>
    <sheet name="Hoja1" sheetId="2" r:id="rId2"/>
  </sheets>
  <definedNames>
    <definedName name="_xlnm.Print_Area" localSheetId="0">'MATRIZ DE RIESGOS PROCE CONTRAT'!$A$1:$R$59</definedName>
    <definedName name="Excel_BuiltIn_Print_Area" localSheetId="0">#REF!</definedName>
    <definedName name="_xlnm.Print_Titles" localSheetId="0">'MATRIZ DE RIESGOS PROCE CONTRAT'!$1:$3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9" i="1" l="1"/>
  <c r="Q29" i="1"/>
  <c r="N29" i="1"/>
  <c r="M29" i="1"/>
  <c r="I29" i="1"/>
  <c r="I32" i="1"/>
  <c r="M32" i="1"/>
  <c r="N32" i="1"/>
  <c r="I33" i="1"/>
  <c r="M33" i="1"/>
  <c r="N33" i="1"/>
  <c r="I34" i="1"/>
  <c r="M34" i="1"/>
  <c r="N34" i="1"/>
  <c r="I35" i="1"/>
  <c r="M35" i="1"/>
  <c r="N35" i="1"/>
  <c r="I36" i="1"/>
  <c r="M36" i="1"/>
  <c r="N36" i="1"/>
</calcChain>
</file>

<file path=xl/sharedStrings.xml><?xml version="1.0" encoding="utf-8"?>
<sst xmlns="http://schemas.openxmlformats.org/spreadsheetml/2006/main" count="192" uniqueCount="136">
  <si>
    <t xml:space="preserve">PROCESO </t>
  </si>
  <si>
    <t>GESTIÓN DE BIENES Y SERVICIOS</t>
  </si>
  <si>
    <t>VERSIÓN</t>
  </si>
  <si>
    <t>03</t>
  </si>
  <si>
    <t>PÁGINA</t>
  </si>
  <si>
    <t>1 de 1</t>
  </si>
  <si>
    <t>FORMATO</t>
  </si>
  <si>
    <t>MATRIZ DE RIESGO  PARA LOS PROCESOS DE CONTRATACIÓN                                                                                                                                                                     (ANEXO DE ESTUDIOS PREVIOS)</t>
  </si>
  <si>
    <t>FECHA DE VIGENCIA</t>
  </si>
  <si>
    <t>IDENTIFICACION Y COBERTURA DEL RIESGO</t>
  </si>
  <si>
    <t>1. CONTEXTO DEL PROCESO DE CONTRATACIÓN:</t>
  </si>
  <si>
    <t xml:space="preserve">OBJETO </t>
  </si>
  <si>
    <t xml:space="preserve">PRESUPUESTO OFICIAL: </t>
  </si>
  <si>
    <t xml:space="preserve">LUGAR DE EJECUCIÓN DEL CONTRATO: </t>
  </si>
  <si>
    <t>2. IDENTIFICACION Y CLASIFICACION DE LOS RIESGOS</t>
  </si>
  <si>
    <t>Para la identificación  Riesgos se tuvo en cuenta la clasificación de clase, fuente, etapa del proceso  y tipo de riesgo definidos en el “Manual para la identificación y Cobertura del riesgo en los Procesos de Contratación” expedido por Colombia Compra Eficiente, los siguientes aspectos: a) los eventos que pueden afectar la adjudicación y firma del contrato  como resultado del proceso de contratación, b) los eventos que pueden alterara la ejecución del contrato, c) eventos que pueden afectar el equilibrio económico del contrato, d) eventos previsibles que pueden impedir que la Entidad satisfaga la necesidad motivo de la contratación.</t>
  </si>
  <si>
    <t xml:space="preserve">3. EVALUACIÓN Y CALIFICACION DEL RIESGO </t>
  </si>
  <si>
    <t xml:space="preserve">3.1. PROBABILIDAD  DEL RIESGO </t>
  </si>
  <si>
    <t>CATEGORIA</t>
  </si>
  <si>
    <t xml:space="preserve">VALORACIÓN </t>
  </si>
  <si>
    <t>PROBABILIDAD</t>
  </si>
  <si>
    <t xml:space="preserve">Raro ( puede ocurrir excepcionalmente) </t>
  </si>
  <si>
    <t xml:space="preserve">Improbable ( puede ocurrir  en cualquier momento futuro) </t>
  </si>
  <si>
    <t xml:space="preserve">Posible ( puede ocurrir en cualquier momento) </t>
  </si>
  <si>
    <t xml:space="preserve">Probable ( probablemente pueda ocurrir) </t>
  </si>
  <si>
    <t>Casi cierto ( ocurre en la mayoria de circunstancias)</t>
  </si>
  <si>
    <t>3.2. IMPACTO DEL RIESGO</t>
  </si>
  <si>
    <t>IMPACTO</t>
  </si>
  <si>
    <t>CALIFICACIÓN CUALITATIVA</t>
  </si>
  <si>
    <t>Obstruye la ejecución  del contrato  de manera intrascendente</t>
  </si>
  <si>
    <t>Dificulta la ejecución  del contrato de manera baja. Aplicando medidas mínimas se puede lograr el objeto contractual.</t>
  </si>
  <si>
    <t>Afecta la ejecución del contrato sin altererar el beneficio para las partes.</t>
  </si>
  <si>
    <t>Obstruye la ejecución  del contrato sustancialmente pero aun  así permite la consecución del  objeto contractual</t>
  </si>
  <si>
    <t>Perturba  la ejecución del contrato de manera grave imposibilitando la consecución del objeto contractual</t>
  </si>
  <si>
    <t xml:space="preserve">CALIFICACIÓN  MONETARIA </t>
  </si>
  <si>
    <t xml:space="preserve">Los sobre costos no representan mas del uno por ciento (1%)  el valor del contrato </t>
  </si>
  <si>
    <t xml:space="preserve">Los sobrecostos no representan más del cinco por ciento (5 %) del valor del contrato </t>
  </si>
  <si>
    <t>Genera un impacto sobre el valor del contrato entre el cinco por ciento (5%)  y el quince por ciento (15%) del valor del contrato</t>
  </si>
  <si>
    <t>Incrementa el valor del contrato entre quince por ciento (15%) y el treinta por ciento (30%)</t>
  </si>
  <si>
    <t>Impacto sobre el valor del contrato en más del treinta por ciento (30%) del valor del contrato</t>
  </si>
  <si>
    <t xml:space="preserve">CATEGORIA </t>
  </si>
  <si>
    <t xml:space="preserve">INSIGNIFICANTE </t>
  </si>
  <si>
    <t>MENOR</t>
  </si>
  <si>
    <t xml:space="preserve">MODERADO </t>
  </si>
  <si>
    <t>MAYOR</t>
  </si>
  <si>
    <t>CATASTROFICO</t>
  </si>
  <si>
    <t>3.3. VALORACIÓN DEL RIESGO</t>
  </si>
  <si>
    <t>Dificulta la ejecución  del contrato de manera baja. Aplicando medidas mínimas se puede lograr el objeto contractual</t>
  </si>
  <si>
    <t>Afecta la ejecución del contrato sin altererar el beneficio para las partes</t>
  </si>
  <si>
    <t>CALIFICACIÓN  MONETARIA</t>
  </si>
  <si>
    <t>Raro</t>
  </si>
  <si>
    <t xml:space="preserve">Improbable </t>
  </si>
  <si>
    <t xml:space="preserve">Posible </t>
  </si>
  <si>
    <t>Probable</t>
  </si>
  <si>
    <t>Casi cierto</t>
  </si>
  <si>
    <t xml:space="preserve">3.4. CATEGORIA  DEL RIESGO </t>
  </si>
  <si>
    <t>10, 9 Y 8</t>
  </si>
  <si>
    <t>Riesgo Extremo</t>
  </si>
  <si>
    <t>6 Y 7</t>
  </si>
  <si>
    <t>Riesgo Alto</t>
  </si>
  <si>
    <t>Riesgo Medio</t>
  </si>
  <si>
    <t>2,3  Y 4</t>
  </si>
  <si>
    <t>Riesgo Bajo</t>
  </si>
  <si>
    <t xml:space="preserve">4. ASIGNACION Y TRATAMIENTO DE LOS RIESGOS </t>
  </si>
  <si>
    <t>No.</t>
  </si>
  <si>
    <t xml:space="preserve">Clase </t>
  </si>
  <si>
    <t>Fuente</t>
  </si>
  <si>
    <t>Etapa</t>
  </si>
  <si>
    <t>Tipo</t>
  </si>
  <si>
    <r>
      <t xml:space="preserve">Descripción
</t>
    </r>
    <r>
      <rPr>
        <sz val="11"/>
        <color indexed="8"/>
        <rFont val="Calibri"/>
        <family val="2"/>
      </rPr>
      <t>(que Puede Pasar Y Como Puede Ocurrir)</t>
    </r>
  </si>
  <si>
    <t xml:space="preserve">Consecuencia De La Ocurrencia Del Riesgo </t>
  </si>
  <si>
    <t>Probabilidad</t>
  </si>
  <si>
    <r>
      <t>Impacto</t>
    </r>
    <r>
      <rPr>
        <sz val="11"/>
        <color indexed="8"/>
        <rFont val="Calibri"/>
        <family val="2"/>
      </rPr>
      <t xml:space="preserve"> </t>
    </r>
  </si>
  <si>
    <t>Valoración  del Riesgo (No.)</t>
  </si>
  <si>
    <t>Categoría</t>
  </si>
  <si>
    <t>¿a quien se le asigna?</t>
  </si>
  <si>
    <t>G</t>
  </si>
  <si>
    <t>E</t>
  </si>
  <si>
    <t>O</t>
  </si>
  <si>
    <t>El contratista no suscribe el contrato en el plazo previsto.</t>
  </si>
  <si>
    <t>Se retrasa el perfeccionamiento del contrato y se puede afectar el logro de los objetivos y la necesidad que se pretende cubrir con el contrato que se celebra.</t>
  </si>
  <si>
    <t>MODERADO</t>
  </si>
  <si>
    <t>Alto</t>
  </si>
  <si>
    <t>Contratista</t>
  </si>
  <si>
    <t xml:space="preserve">Demora en la constitución de las garantias </t>
  </si>
  <si>
    <t>Se retrasa el inicio de ejecución del contrato.</t>
  </si>
  <si>
    <t>Medio</t>
  </si>
  <si>
    <t>Contratista
Ministerio</t>
  </si>
  <si>
    <t>Se presentan retrasos en la entrega de informes o los productos por parte del contratista, o no se ajustan a lo requerido en el contrato.</t>
  </si>
  <si>
    <t>Se afecta el seguimiento de la ejecución del contrato por parte del supervisor. Puede generarse incumplimiento de obligaciones y actividades pactadas.</t>
  </si>
  <si>
    <t xml:space="preserve">Deficiencia en la supervision del contrato. </t>
  </si>
  <si>
    <t>Se afecta el cumplimiento del objeto y de las obligaciones por parte del contratista y  de la Entidad.</t>
  </si>
  <si>
    <t xml:space="preserve">El contratista no se presenta a suscribir o no llega a un mutuo acuerdo con el contratante, cuando se le requiere para suscribir el acta de liquidación del contrato, en los eventos del  Numeral  4 de la Circular Interna MEM17-23754-SGC-4010 del 10 de mayo de 2017.   </t>
  </si>
  <si>
    <t>Se debe tramitar la liquidación, haciendo todo lo necesario para que el contratista la suscriba y de no ser viable, proceder con la liquidación unilateral del contrato.</t>
  </si>
  <si>
    <t>Clase: General (G)</t>
  </si>
  <si>
    <t xml:space="preserve">Etapa: Ejecución (E) </t>
  </si>
  <si>
    <t>Fuente: Externo (E) Interno (I)</t>
  </si>
  <si>
    <t>Tipo: Operacional (O)</t>
  </si>
  <si>
    <t>Tratamiento / Controles A Seguir Implementando</t>
  </si>
  <si>
    <t>Impacto Después Del Tratamiento</t>
  </si>
  <si>
    <t>Persona Responsable Por Implementar El Tratamiento</t>
  </si>
  <si>
    <t>Fecha   
(Inicio del Tratamiento)</t>
  </si>
  <si>
    <t>Fecha  (Tratamiento Completo)</t>
  </si>
  <si>
    <t xml:space="preserve">Monitoreo Y Revisión </t>
  </si>
  <si>
    <t xml:space="preserve">Impacto </t>
  </si>
  <si>
    <t xml:space="preserve">Valoración </t>
  </si>
  <si>
    <t>¿como Se Realiza El Monitoreo?</t>
  </si>
  <si>
    <t>Periodicidad ¿cuando?</t>
  </si>
  <si>
    <t>Debida información por todos medios al contratista.</t>
  </si>
  <si>
    <t>Bajo</t>
  </si>
  <si>
    <t>La Jefe de la dependencia solicitante</t>
  </si>
  <si>
    <t>Etapa precontractual.</t>
  </si>
  <si>
    <t>Hasta la suscripción del contrato.</t>
  </si>
  <si>
    <t>Etapa precontarctual</t>
  </si>
  <si>
    <t>Adecuada selección del contratista a cargo de la dependencia solicitante</t>
  </si>
  <si>
    <t>Desde la suscripción del contrato.</t>
  </si>
  <si>
    <t>Hasta la aprobación de la póliza.</t>
  </si>
  <si>
    <t>Seguimiento por el area solicitante.</t>
  </si>
  <si>
    <t xml:space="preserve">Una vez suscrito el contrato. </t>
  </si>
  <si>
    <t xml:space="preserve">Debida supervisión del contrato sobre la ejecución del objeto contractual y el cumplimiento de las obligaciones por parte del contratista. </t>
  </si>
  <si>
    <t>Supervisor del contrato.</t>
  </si>
  <si>
    <t xml:space="preserve">Desde la suscripción del contrato. </t>
  </si>
  <si>
    <t xml:space="preserve">Hasta la terminación del contrato. </t>
  </si>
  <si>
    <t>El supervisor del contrato dejara constancia del cumplimiento del servicio.</t>
  </si>
  <si>
    <t>Mensual</t>
  </si>
  <si>
    <t>Asignación de una supervisión adecuada e idonea.</t>
  </si>
  <si>
    <t>Secretaria General</t>
  </si>
  <si>
    <t xml:space="preserve">Debida designación e inducción de las funciones de los supervisores. </t>
  </si>
  <si>
    <t>Etapa Contractual.</t>
  </si>
  <si>
    <t xml:space="preserve">Supervisión del contrato, realizando  todas las acciones oportunas y pertinentes que conlleven a ldefinir si el contrato esta  en los eventos del  Numeral  4 de la Circular Interna MEM17-23754-SGC-4010 del 10 de mayo de 2017.   </t>
  </si>
  <si>
    <t>Hasta la liquidación del Contrato.</t>
  </si>
  <si>
    <t xml:space="preserve">El supervisor del contrato dejara constancia si el contrato se encuentra en laos eventos en lso que procedería la liquidación de acuerdo a al circular. </t>
  </si>
  <si>
    <t>Una vez finalice la ejecución del contrato</t>
  </si>
  <si>
    <r>
      <t>NOTA:</t>
    </r>
    <r>
      <rPr>
        <sz val="10.5"/>
        <color indexed="8"/>
        <rFont val="Arial"/>
        <family val="2"/>
        <charset val="1"/>
      </rPr>
      <t xml:space="preserve"> Para estructurar la siguiente Matriz de Riesgos se tuvo en cuenta, los siguientes aspectos: a) los eventos que pueden afectar la adjudicación y firma del contrato  como resultado del proceso de contratación, b) los eventos que pueden alterar la ejecución del contrato, c) eventos que pueden afectar el equilibrio económico del contrato, d) eventos previsibles que pueden impedir que la Entidad satisfaga la necesidad motivo de la contratación.</t>
    </r>
  </si>
  <si>
    <t>Bogotá</t>
  </si>
  <si>
    <t>Prestar sus servicios profesionales a la Dirección de Derechos Humanos del Ministerio del Interior para apoyar jurídicamente en las peticiones, solicitudes y demás requerimientos que sean presentados de acuerdo a la política pública LGBTIQ+.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</si>
</sst>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quot;\ * #,##0.00_ ;_ &quot;$&quot;\ * \-#,##0.00_ ;_ &quot;$&quot;\ * &quot;-&quot;??_ ;_ @_ "/>
    <numFmt numFmtId="165" formatCode="&quot;$&quot;\ #,##0.00"/>
  </numFmts>
  <fonts count="12" x14ac:knownFonts="1">
    <font>
      <sz val="11"/>
      <color indexed="8"/>
      <name val="Calibri"/>
      <family val="2"/>
    </font>
    <font>
      <sz val="10"/>
      <name val="Arial"/>
      <family val="2"/>
    </font>
    <font>
      <sz val="10.5"/>
      <color indexed="8"/>
      <name val="Arial"/>
      <family val="2"/>
      <charset val="1"/>
    </font>
    <font>
      <b/>
      <sz val="10.5"/>
      <color indexed="8"/>
      <name val="Arial"/>
      <family val="2"/>
      <charset val="1"/>
    </font>
    <font>
      <sz val="10"/>
      <color indexed="8"/>
      <name val="Arial"/>
      <family val="2"/>
      <charset val="1"/>
    </font>
    <font>
      <b/>
      <sz val="10"/>
      <color indexed="8"/>
      <name val="Arial"/>
      <family val="2"/>
      <charset val="1"/>
    </font>
    <font>
      <b/>
      <sz val="10"/>
      <name val="Arial"/>
      <family val="2"/>
    </font>
    <font>
      <b/>
      <sz val="10"/>
      <color theme="1"/>
      <name val="Arial"/>
      <family val="2"/>
    </font>
    <font>
      <sz val="11"/>
      <color indexed="8"/>
      <name val="Arial"/>
      <family val="2"/>
    </font>
    <font>
      <sz val="11"/>
      <name val="Arial"/>
      <family val="2"/>
    </font>
    <font>
      <b/>
      <sz val="11"/>
      <name val="Arial"/>
      <family val="2"/>
    </font>
    <font>
      <sz val="10"/>
      <color indexed="8"/>
      <name val="Arial"/>
      <family val="2"/>
    </font>
  </fonts>
  <fills count="11">
    <fill>
      <patternFill patternType="none"/>
    </fill>
    <fill>
      <patternFill patternType="gray125"/>
    </fill>
    <fill>
      <patternFill patternType="solid">
        <fgColor indexed="31"/>
        <bgColor indexed="22"/>
      </patternFill>
    </fill>
    <fill>
      <patternFill patternType="solid">
        <fgColor indexed="10"/>
        <bgColor indexed="53"/>
      </patternFill>
    </fill>
    <fill>
      <patternFill patternType="solid">
        <fgColor indexed="52"/>
        <bgColor indexed="53"/>
      </patternFill>
    </fill>
    <fill>
      <patternFill patternType="solid">
        <fgColor indexed="13"/>
        <bgColor indexed="34"/>
      </patternFill>
    </fill>
    <fill>
      <patternFill patternType="solid">
        <fgColor indexed="49"/>
        <bgColor indexed="57"/>
      </patternFill>
    </fill>
    <fill>
      <patternFill patternType="solid">
        <fgColor indexed="22"/>
        <bgColor indexed="31"/>
      </patternFill>
    </fill>
    <fill>
      <patternFill patternType="solid">
        <fgColor indexed="55"/>
        <bgColor indexed="22"/>
      </patternFill>
    </fill>
    <fill>
      <patternFill patternType="solid">
        <fgColor indexed="11"/>
        <bgColor indexed="49"/>
      </patternFill>
    </fill>
    <fill>
      <patternFill patternType="solid">
        <fgColor theme="9"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164" fontId="1" fillId="0" borderId="0" applyFill="0" applyBorder="0" applyAlignment="0" applyProtection="0"/>
    <xf numFmtId="0" fontId="1" fillId="0" borderId="0"/>
  </cellStyleXfs>
  <cellXfs count="149">
    <xf numFmtId="0" fontId="0" fillId="0" borderId="0" xfId="0"/>
    <xf numFmtId="0" fontId="2" fillId="0" borderId="0" xfId="0" applyFont="1" applyAlignment="1">
      <alignment horizontal="justify" vertical="center" textRotation="90"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2" fillId="0" borderId="0" xfId="0" applyFont="1" applyAlignment="1">
      <alignment horizontal="justify" vertical="center" wrapText="1"/>
    </xf>
    <xf numFmtId="0" fontId="2" fillId="0" borderId="0" xfId="0" applyFont="1" applyAlignment="1">
      <alignment horizontal="center" vertical="center"/>
    </xf>
    <xf numFmtId="0" fontId="4" fillId="0" borderId="1" xfId="0" applyFont="1" applyBorder="1" applyAlignment="1">
      <alignment horizontal="center" vertical="center" textRotation="90" wrapText="1"/>
    </xf>
    <xf numFmtId="0" fontId="2" fillId="0" borderId="1" xfId="0" applyFont="1" applyBorder="1" applyAlignment="1">
      <alignment horizontal="center" vertical="center" wrapText="1"/>
    </xf>
    <xf numFmtId="0" fontId="2" fillId="0" borderId="0" xfId="0" applyFont="1" applyAlignment="1">
      <alignment vertical="center" wrapText="1"/>
    </xf>
    <xf numFmtId="164" fontId="1" fillId="0" borderId="1" xfId="1" applyBorder="1" applyAlignment="1">
      <alignment horizontal="center" vertical="center"/>
    </xf>
    <xf numFmtId="0" fontId="2" fillId="0" borderId="0" xfId="0" applyFont="1" applyAlignment="1">
      <alignment horizontal="center" vertical="center" textRotation="90" wrapText="1"/>
    </xf>
    <xf numFmtId="0" fontId="3" fillId="2" borderId="1" xfId="0" applyFont="1" applyFill="1" applyBorder="1" applyAlignment="1">
      <alignment horizontal="center" vertical="center" textRotation="90"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4"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3" fillId="7" borderId="1" xfId="0" applyFont="1" applyFill="1" applyBorder="1" applyAlignment="1">
      <alignment horizontal="center" vertical="center"/>
    </xf>
    <xf numFmtId="0" fontId="2" fillId="0" borderId="0" xfId="0" applyFont="1" applyAlignment="1">
      <alignment horizontal="center" vertical="center" wrapText="1"/>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3" fillId="7" borderId="2" xfId="0" applyFont="1" applyFill="1" applyBorder="1" applyAlignment="1">
      <alignment vertical="center"/>
    </xf>
    <xf numFmtId="0" fontId="3" fillId="0" borderId="0" xfId="0" applyFont="1" applyAlignment="1">
      <alignment vertical="center" wrapText="1"/>
    </xf>
    <xf numFmtId="164" fontId="1" fillId="0" borderId="1" xfId="1" applyBorder="1" applyAlignment="1">
      <alignment vertical="center"/>
    </xf>
    <xf numFmtId="0" fontId="2" fillId="6" borderId="2" xfId="0" applyFont="1" applyFill="1" applyBorder="1" applyAlignment="1">
      <alignment horizontal="center" vertical="center"/>
    </xf>
    <xf numFmtId="0" fontId="2" fillId="5" borderId="2" xfId="0" applyFont="1" applyFill="1" applyBorder="1" applyAlignment="1">
      <alignment horizontal="center" vertical="center"/>
    </xf>
    <xf numFmtId="0" fontId="2" fillId="4" borderId="2" xfId="0" applyFont="1" applyFill="1" applyBorder="1" applyAlignment="1">
      <alignment horizontal="center" vertical="center"/>
    </xf>
    <xf numFmtId="0" fontId="2" fillId="3" borderId="2" xfId="0" applyFont="1" applyFill="1" applyBorder="1" applyAlignment="1">
      <alignment horizontal="center" vertical="center"/>
    </xf>
    <xf numFmtId="0" fontId="3" fillId="2" borderId="3" xfId="0" applyFont="1" applyFill="1" applyBorder="1" applyAlignment="1">
      <alignment horizontal="center" vertical="center" wrapText="1"/>
    </xf>
    <xf numFmtId="10" fontId="3" fillId="2" borderId="1" xfId="0" applyNumberFormat="1" applyFont="1" applyFill="1" applyBorder="1" applyAlignment="1">
      <alignment horizontal="center" vertical="center" textRotation="90" wrapText="1"/>
    </xf>
    <xf numFmtId="0" fontId="0" fillId="0" borderId="0" xfId="0"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4" xfId="0" applyFont="1" applyBorder="1" applyAlignment="1">
      <alignment horizontal="center" vertical="center" textRotation="90" wrapText="1"/>
    </xf>
    <xf numFmtId="0" fontId="2" fillId="0" borderId="5"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4" xfId="0" applyFont="1" applyBorder="1" applyAlignment="1">
      <alignment horizontal="justify" vertical="center" textRotation="90" wrapText="1"/>
    </xf>
    <xf numFmtId="0" fontId="2" fillId="0" borderId="7" xfId="0" applyFont="1" applyBorder="1" applyAlignment="1">
      <alignment horizontal="justify" vertical="center" wrapText="1"/>
    </xf>
    <xf numFmtId="0" fontId="2"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164" fontId="1" fillId="0" borderId="7" xfId="1" applyFill="1" applyBorder="1" applyAlignment="1">
      <alignment vertical="center"/>
    </xf>
    <xf numFmtId="0" fontId="3" fillId="0" borderId="7" xfId="0" applyFont="1" applyBorder="1" applyAlignment="1">
      <alignment vertical="center"/>
    </xf>
    <xf numFmtId="0" fontId="2" fillId="0" borderId="4" xfId="0" applyFont="1" applyBorder="1" applyAlignment="1">
      <alignment horizontal="justify" vertical="center" wrapText="1"/>
    </xf>
    <xf numFmtId="0" fontId="2" fillId="0" borderId="6" xfId="0" applyFont="1" applyBorder="1" applyAlignment="1">
      <alignment horizontal="justify" vertical="center" textRotation="90" wrapText="1"/>
    </xf>
    <xf numFmtId="0" fontId="2" fillId="0" borderId="6" xfId="0" applyFont="1" applyBorder="1" applyAlignment="1">
      <alignment vertical="center"/>
    </xf>
    <xf numFmtId="0" fontId="2" fillId="0" borderId="6" xfId="0" applyFont="1" applyBorder="1" applyAlignment="1">
      <alignment horizontal="center" vertical="center"/>
    </xf>
    <xf numFmtId="0" fontId="2" fillId="0" borderId="6"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3" xfId="0" applyFont="1" applyBorder="1" applyAlignment="1">
      <alignment horizontal="center" vertical="center"/>
    </xf>
    <xf numFmtId="0" fontId="2" fillId="0" borderId="9" xfId="0" applyFont="1" applyBorder="1" applyAlignment="1">
      <alignment horizontal="justify" vertical="center" textRotation="90" wrapText="1"/>
    </xf>
    <xf numFmtId="0" fontId="2" fillId="0" borderId="10" xfId="0" applyFont="1" applyBorder="1" applyAlignment="1">
      <alignment horizontal="justify" vertical="center" textRotation="90" wrapText="1"/>
    </xf>
    <xf numFmtId="0" fontId="2" fillId="0" borderId="11" xfId="0" applyFont="1" applyBorder="1" applyAlignment="1">
      <alignment horizontal="justify" vertical="center" wrapText="1"/>
    </xf>
    <xf numFmtId="0" fontId="2" fillId="0" borderId="5" xfId="0" applyFont="1" applyBorder="1" applyAlignment="1">
      <alignment horizontal="justify" vertical="center" textRotation="90" wrapText="1"/>
    </xf>
    <xf numFmtId="0" fontId="2" fillId="0" borderId="10" xfId="0" applyFont="1" applyBorder="1" applyAlignment="1">
      <alignment vertical="center"/>
    </xf>
    <xf numFmtId="0" fontId="3" fillId="0" borderId="11" xfId="0" applyFont="1" applyBorder="1" applyAlignment="1">
      <alignmen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vertical="center"/>
    </xf>
    <xf numFmtId="0" fontId="2" fillId="0" borderId="8" xfId="0" applyFont="1" applyBorder="1" applyAlignment="1">
      <alignment vertical="center"/>
    </xf>
    <xf numFmtId="0" fontId="2" fillId="0" borderId="5" xfId="0" applyFont="1" applyBorder="1" applyAlignment="1">
      <alignment horizontal="center" vertical="center" wrapText="1"/>
    </xf>
    <xf numFmtId="0" fontId="4" fillId="0" borderId="6" xfId="0" applyFont="1" applyBorder="1" applyAlignment="1">
      <alignment horizontal="left" vertical="center"/>
    </xf>
    <xf numFmtId="0" fontId="4" fillId="0" borderId="6" xfId="0" applyFont="1" applyBorder="1" applyAlignment="1">
      <alignment horizontal="center" vertical="center"/>
    </xf>
    <xf numFmtId="0" fontId="2"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0" xfId="0" applyFont="1" applyBorder="1" applyAlignment="1">
      <alignment horizontal="left" vertical="center"/>
    </xf>
    <xf numFmtId="0" fontId="4" fillId="0" borderId="10" xfId="0" applyFont="1" applyBorder="1" applyAlignment="1">
      <alignment horizontal="center" vertical="center"/>
    </xf>
    <xf numFmtId="0" fontId="2" fillId="0" borderId="10" xfId="0" applyFont="1" applyBorder="1" applyAlignment="1">
      <alignment horizontal="center" vertical="center" wrapText="1"/>
    </xf>
    <xf numFmtId="0" fontId="4" fillId="0" borderId="10"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4" xfId="0" applyFont="1" applyBorder="1" applyAlignment="1">
      <alignment vertical="center" textRotation="90" wrapText="1"/>
    </xf>
    <xf numFmtId="0" fontId="3" fillId="0" borderId="5" xfId="0" applyFont="1" applyBorder="1" applyAlignment="1">
      <alignment vertical="center" textRotation="90"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textRotation="90" wrapText="1"/>
    </xf>
    <xf numFmtId="0" fontId="11" fillId="0" borderId="22" xfId="0" applyFont="1" applyBorder="1" applyAlignment="1">
      <alignment horizontal="center" vertical="center" wrapText="1"/>
    </xf>
    <xf numFmtId="0" fontId="3"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7" borderId="1" xfId="0" applyFont="1" applyFill="1" applyBorder="1" applyAlignment="1">
      <alignment horizontal="center" vertical="center"/>
    </xf>
    <xf numFmtId="0" fontId="2" fillId="0" borderId="1" xfId="0" applyFont="1" applyBorder="1" applyAlignment="1">
      <alignment horizontal="center" vertical="center"/>
    </xf>
    <xf numFmtId="0" fontId="3" fillId="7" borderId="3" xfId="0" applyFont="1" applyFill="1" applyBorder="1" applyAlignment="1">
      <alignment horizontal="center" vertical="center" wrapText="1"/>
    </xf>
    <xf numFmtId="0" fontId="3" fillId="7" borderId="3" xfId="0" applyFont="1" applyFill="1" applyBorder="1" applyAlignment="1">
      <alignment horizontal="center" vertical="center"/>
    </xf>
    <xf numFmtId="0" fontId="2" fillId="0" borderId="3" xfId="0" applyFont="1" applyBorder="1" applyAlignment="1">
      <alignment horizontal="center" vertical="center"/>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165" fontId="9" fillId="0" borderId="1" xfId="1" applyNumberFormat="1" applyFont="1" applyFill="1" applyBorder="1" applyAlignment="1">
      <alignment horizontal="left" vertical="center" wrapText="1"/>
    </xf>
    <xf numFmtId="0" fontId="5" fillId="0" borderId="3"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3" fillId="10" borderId="2" xfId="0" applyFont="1" applyFill="1" applyBorder="1" applyAlignment="1">
      <alignment horizontal="center" vertical="center" wrapText="1"/>
    </xf>
    <xf numFmtId="0" fontId="3" fillId="10" borderId="12" xfId="0" applyFont="1" applyFill="1" applyBorder="1" applyAlignment="1">
      <alignment horizontal="center" vertical="center" wrapText="1"/>
    </xf>
    <xf numFmtId="0" fontId="3" fillId="10" borderId="13" xfId="0" applyFont="1" applyFill="1" applyBorder="1" applyAlignment="1">
      <alignment horizontal="center" vertical="center" wrapText="1"/>
    </xf>
    <xf numFmtId="0" fontId="2" fillId="0" borderId="1" xfId="0" applyFont="1" applyBorder="1" applyAlignment="1">
      <alignment horizontal="justify" vertical="center" wrapText="1"/>
    </xf>
    <xf numFmtId="0" fontId="3" fillId="8" borderId="1" xfId="0" applyFont="1" applyFill="1" applyBorder="1" applyAlignment="1">
      <alignment horizontal="center" vertical="center"/>
    </xf>
    <xf numFmtId="0" fontId="2"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8" borderId="1" xfId="0" applyFont="1" applyFill="1" applyBorder="1" applyAlignment="1">
      <alignment horizontal="center" vertical="center" textRotation="90" wrapText="1"/>
    </xf>
    <xf numFmtId="0" fontId="3" fillId="10" borderId="14" xfId="0" applyFont="1" applyFill="1" applyBorder="1" applyAlignment="1">
      <alignment horizontal="center" vertical="center" wrapText="1"/>
    </xf>
    <xf numFmtId="0" fontId="3" fillId="10" borderId="0" xfId="0" applyFont="1" applyFill="1" applyAlignment="1">
      <alignment horizontal="center" vertical="center" wrapText="1"/>
    </xf>
    <xf numFmtId="0" fontId="3" fillId="10" borderId="15" xfId="0" applyFont="1" applyFill="1" applyBorder="1" applyAlignment="1">
      <alignment horizontal="center" vertical="center" wrapText="1"/>
    </xf>
    <xf numFmtId="164" fontId="1" fillId="0" borderId="1" xfId="1" applyBorder="1" applyAlignment="1">
      <alignment horizontal="center" vertical="center"/>
    </xf>
    <xf numFmtId="0" fontId="2" fillId="6"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9"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3" borderId="1" xfId="0" applyFont="1" applyFill="1" applyBorder="1" applyAlignment="1">
      <alignment horizontal="center" vertical="center"/>
    </xf>
    <xf numFmtId="0" fontId="3" fillId="8" borderId="2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textRotation="90" wrapText="1"/>
    </xf>
    <xf numFmtId="0" fontId="3" fillId="2" borderId="1" xfId="0" applyFont="1" applyFill="1" applyBorder="1" applyAlignment="1">
      <alignment horizontal="center" vertical="center" wrapText="1"/>
    </xf>
    <xf numFmtId="0" fontId="11" fillId="0" borderId="1" xfId="0" applyFont="1" applyBorder="1" applyAlignment="1">
      <alignment horizontal="left" vertical="top" wrapText="1"/>
    </xf>
    <xf numFmtId="0" fontId="1"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11" fillId="0" borderId="1" xfId="0" applyFont="1" applyBorder="1" applyAlignment="1">
      <alignment horizontal="justify" vertical="center"/>
    </xf>
    <xf numFmtId="0" fontId="6" fillId="0" borderId="16" xfId="2" applyFont="1" applyBorder="1" applyAlignment="1">
      <alignment horizontal="center" vertical="center"/>
    </xf>
    <xf numFmtId="0" fontId="6" fillId="0" borderId="17" xfId="2" applyFont="1" applyBorder="1" applyAlignment="1">
      <alignment horizontal="center" vertical="center"/>
    </xf>
    <xf numFmtId="0" fontId="6" fillId="0" borderId="18" xfId="2" applyFont="1" applyBorder="1" applyAlignment="1">
      <alignment horizontal="center" vertical="center"/>
    </xf>
    <xf numFmtId="0" fontId="6" fillId="0" borderId="14" xfId="2" applyFont="1" applyBorder="1" applyAlignment="1">
      <alignment horizontal="center" vertical="center"/>
    </xf>
    <xf numFmtId="0" fontId="6" fillId="0" borderId="0" xfId="2" applyFont="1" applyAlignment="1">
      <alignment horizontal="center" vertical="center"/>
    </xf>
    <xf numFmtId="0" fontId="6" fillId="0" borderId="7" xfId="2" applyFont="1" applyBorder="1" applyAlignment="1">
      <alignment horizontal="center" vertical="center"/>
    </xf>
    <xf numFmtId="0" fontId="6" fillId="0" borderId="19" xfId="2" applyFont="1" applyBorder="1" applyAlignment="1">
      <alignment horizontal="center" vertical="center"/>
    </xf>
    <xf numFmtId="0" fontId="6" fillId="0" borderId="6" xfId="2" applyFont="1" applyBorder="1" applyAlignment="1">
      <alignment horizontal="center" vertical="center"/>
    </xf>
    <xf numFmtId="0" fontId="6" fillId="0" borderId="8" xfId="2" applyFont="1" applyBorder="1" applyAlignment="1">
      <alignment horizontal="center" vertical="center"/>
    </xf>
    <xf numFmtId="0" fontId="10" fillId="0" borderId="1" xfId="2" applyFont="1" applyBorder="1" applyAlignment="1">
      <alignment horizontal="center" vertical="center" wrapText="1"/>
    </xf>
    <xf numFmtId="49" fontId="10" fillId="0" borderId="1" xfId="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20" xfId="2" applyFont="1" applyBorder="1" applyAlignment="1">
      <alignment horizontal="center" vertical="center"/>
    </xf>
    <xf numFmtId="0" fontId="10" fillId="0" borderId="18" xfId="2" applyFont="1" applyBorder="1" applyAlignment="1">
      <alignment horizontal="center" vertical="center"/>
    </xf>
    <xf numFmtId="0" fontId="10" fillId="0" borderId="5" xfId="2" applyFont="1" applyBorder="1" applyAlignment="1">
      <alignment horizontal="center" vertical="center"/>
    </xf>
    <xf numFmtId="0" fontId="10" fillId="0" borderId="8" xfId="2" applyFont="1" applyBorder="1" applyAlignment="1">
      <alignment horizontal="center" vertical="center"/>
    </xf>
    <xf numFmtId="0" fontId="10" fillId="0" borderId="2" xfId="2" applyFont="1" applyBorder="1" applyAlignment="1">
      <alignment horizontal="center" vertical="center"/>
    </xf>
    <xf numFmtId="0" fontId="10" fillId="0" borderId="13" xfId="2" applyFont="1" applyBorder="1" applyAlignment="1">
      <alignment horizontal="center" vertical="center"/>
    </xf>
    <xf numFmtId="0" fontId="7" fillId="0" borderId="1" xfId="2" applyFont="1" applyBorder="1" applyAlignment="1">
      <alignment horizontal="center" vertical="center" wrapText="1"/>
    </xf>
    <xf numFmtId="0" fontId="5" fillId="10" borderId="2" xfId="0" applyFont="1" applyFill="1" applyBorder="1" applyAlignment="1">
      <alignment horizontal="center" vertical="center" wrapText="1"/>
    </xf>
    <xf numFmtId="0" fontId="5" fillId="10" borderId="12" xfId="0" applyFont="1" applyFill="1" applyBorder="1" applyAlignment="1">
      <alignment horizontal="center" vertical="center" wrapText="1"/>
    </xf>
    <xf numFmtId="0" fontId="5" fillId="10" borderId="13" xfId="0" applyFont="1" applyFill="1" applyBorder="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cellXfs>
  <cellStyles count="3">
    <cellStyle name="Moneda" xfId="1" builtinId="4"/>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66"/>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66"/>
      <rgbColor rgb="0099CC00"/>
      <rgbColor rgb="00FFCC00"/>
      <rgbColor rgb="00FF950E"/>
      <rgbColor rgb="00FF6600"/>
      <rgbColor rgb="00666699"/>
      <rgbColor rgb="00B3B3B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295275</xdr:rowOff>
    </xdr:from>
    <xdr:to>
      <xdr:col>4</xdr:col>
      <xdr:colOff>135731</xdr:colOff>
      <xdr:row>2</xdr:row>
      <xdr:rowOff>266700</xdr:rowOff>
    </xdr:to>
    <xdr:pic>
      <xdr:nvPicPr>
        <xdr:cNvPr id="1089" name="Imagen 2">
          <a:extLst>
            <a:ext uri="{FF2B5EF4-FFF2-40B4-BE49-F238E27FC236}">
              <a16:creationId xmlns:a16="http://schemas.microsoft.com/office/drawing/2014/main" id="{B5EA6F82-9BCB-42DF-8570-9F3BADD348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295275"/>
          <a:ext cx="18097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Q59"/>
  <sheetViews>
    <sheetView tabSelected="1" view="pageBreakPreview" zoomScaleNormal="90" zoomScaleSheetLayoutView="100" workbookViewId="0">
      <selection activeCell="G7" sqref="G7:R7"/>
    </sheetView>
  </sheetViews>
  <sheetFormatPr baseColWidth="10" defaultColWidth="11.42578125" defaultRowHeight="13.5" x14ac:dyDescent="0.25"/>
  <cols>
    <col min="1" max="5" width="6.7109375" style="1" customWidth="1"/>
    <col min="6" max="7" width="12.7109375" style="4" customWidth="1"/>
    <col min="8" max="8" width="4.7109375" style="1" customWidth="1"/>
    <col min="9" max="12" width="5.7109375" style="1" customWidth="1"/>
    <col min="13" max="13" width="20.7109375" style="4" customWidth="1"/>
    <col min="14" max="14" width="20.7109375" style="1" customWidth="1"/>
    <col min="15" max="16" width="10.7109375" style="1" customWidth="1"/>
    <col min="17" max="17" width="20.7109375" style="1" customWidth="1"/>
    <col min="18" max="18" width="16.140625" style="4" customWidth="1"/>
    <col min="19" max="19" width="13.42578125" style="4" customWidth="1"/>
    <col min="20" max="20" width="11.42578125" style="4" customWidth="1"/>
    <col min="21" max="21" width="11.85546875" style="4" customWidth="1"/>
    <col min="22" max="22" width="13.28515625" style="4" customWidth="1"/>
    <col min="23" max="16384" width="11.42578125" style="4"/>
  </cols>
  <sheetData>
    <row r="1" spans="1:22" ht="34.5" customHeight="1" x14ac:dyDescent="0.25">
      <c r="A1" s="125"/>
      <c r="B1" s="126"/>
      <c r="C1" s="126"/>
      <c r="D1" s="127"/>
      <c r="E1" s="137" t="s">
        <v>0</v>
      </c>
      <c r="F1" s="138"/>
      <c r="G1" s="143" t="s">
        <v>1</v>
      </c>
      <c r="H1" s="143"/>
      <c r="I1" s="143"/>
      <c r="J1" s="143"/>
      <c r="K1" s="143"/>
      <c r="L1" s="143"/>
      <c r="M1" s="134" t="s">
        <v>2</v>
      </c>
      <c r="N1" s="134"/>
      <c r="O1" s="135" t="s">
        <v>3</v>
      </c>
      <c r="P1" s="135"/>
      <c r="Q1" s="135"/>
      <c r="R1" s="135"/>
    </row>
    <row r="2" spans="1:22" ht="20.25" customHeight="1" x14ac:dyDescent="0.25">
      <c r="A2" s="128"/>
      <c r="B2" s="129"/>
      <c r="C2" s="129"/>
      <c r="D2" s="130"/>
      <c r="E2" s="139"/>
      <c r="F2" s="140"/>
      <c r="G2" s="143"/>
      <c r="H2" s="143"/>
      <c r="I2" s="143"/>
      <c r="J2" s="143"/>
      <c r="K2" s="143"/>
      <c r="L2" s="143"/>
      <c r="M2" s="134" t="s">
        <v>4</v>
      </c>
      <c r="N2" s="134"/>
      <c r="O2" s="134" t="s">
        <v>5</v>
      </c>
      <c r="P2" s="134"/>
      <c r="Q2" s="134"/>
      <c r="R2" s="134"/>
    </row>
    <row r="3" spans="1:22" ht="45" customHeight="1" x14ac:dyDescent="0.25">
      <c r="A3" s="131"/>
      <c r="B3" s="132"/>
      <c r="C3" s="132"/>
      <c r="D3" s="133"/>
      <c r="E3" s="141" t="s">
        <v>6</v>
      </c>
      <c r="F3" s="142"/>
      <c r="G3" s="143" t="s">
        <v>7</v>
      </c>
      <c r="H3" s="143"/>
      <c r="I3" s="143"/>
      <c r="J3" s="143"/>
      <c r="K3" s="143"/>
      <c r="L3" s="143"/>
      <c r="M3" s="134" t="s">
        <v>8</v>
      </c>
      <c r="N3" s="134"/>
      <c r="O3" s="136">
        <v>45175</v>
      </c>
      <c r="P3" s="134"/>
      <c r="Q3" s="134"/>
      <c r="R3" s="134"/>
    </row>
    <row r="4" spans="1:22" ht="25.5" customHeight="1" x14ac:dyDescent="0.25">
      <c r="A4" s="147" t="s">
        <v>9</v>
      </c>
      <c r="B4" s="147"/>
      <c r="C4" s="147"/>
      <c r="D4" s="147"/>
      <c r="E4" s="147"/>
      <c r="F4" s="147"/>
      <c r="G4" s="147"/>
      <c r="H4" s="147"/>
      <c r="I4" s="147"/>
      <c r="J4" s="147"/>
      <c r="K4" s="147"/>
      <c r="L4" s="147"/>
      <c r="M4" s="147"/>
      <c r="N4" s="147"/>
      <c r="O4" s="147"/>
      <c r="P4" s="147"/>
      <c r="Q4" s="147"/>
      <c r="R4" s="147"/>
    </row>
    <row r="5" spans="1:22" s="3" customFormat="1" ht="15.6" customHeight="1" x14ac:dyDescent="0.25">
      <c r="A5" s="144" t="s">
        <v>10</v>
      </c>
      <c r="B5" s="145"/>
      <c r="C5" s="145"/>
      <c r="D5" s="145"/>
      <c r="E5" s="145"/>
      <c r="F5" s="145"/>
      <c r="G5" s="145"/>
      <c r="H5" s="145"/>
      <c r="I5" s="145"/>
      <c r="J5" s="145"/>
      <c r="K5" s="145"/>
      <c r="L5" s="145"/>
      <c r="M5" s="145"/>
      <c r="N5" s="145"/>
      <c r="O5" s="145"/>
      <c r="P5" s="145"/>
      <c r="Q5" s="145"/>
      <c r="R5" s="146"/>
      <c r="U5" s="2"/>
      <c r="V5" s="2"/>
    </row>
    <row r="6" spans="1:22" s="3" customFormat="1" x14ac:dyDescent="0.25">
      <c r="A6" s="147"/>
      <c r="B6" s="147"/>
      <c r="C6" s="147"/>
      <c r="D6" s="147"/>
      <c r="E6" s="147"/>
      <c r="F6" s="147"/>
      <c r="G6" s="147"/>
      <c r="H6" s="147"/>
      <c r="I6" s="147"/>
      <c r="J6" s="147"/>
      <c r="K6" s="147"/>
      <c r="L6" s="147"/>
      <c r="M6" s="147"/>
      <c r="N6" s="147"/>
      <c r="O6" s="147"/>
      <c r="P6" s="147"/>
      <c r="Q6" s="147"/>
      <c r="R6" s="147"/>
      <c r="U6" s="2"/>
      <c r="V6" s="2"/>
    </row>
    <row r="7" spans="1:22" s="3" customFormat="1" ht="58.5" customHeight="1" x14ac:dyDescent="0.25">
      <c r="A7" s="89" t="s">
        <v>11</v>
      </c>
      <c r="B7" s="89"/>
      <c r="C7" s="89"/>
      <c r="D7" s="89"/>
      <c r="E7" s="89"/>
      <c r="F7" s="89"/>
      <c r="G7" s="88" t="s">
        <v>135</v>
      </c>
      <c r="H7" s="88"/>
      <c r="I7" s="88"/>
      <c r="J7" s="88"/>
      <c r="K7" s="88"/>
      <c r="L7" s="88"/>
      <c r="M7" s="88"/>
      <c r="N7" s="88"/>
      <c r="O7" s="88"/>
      <c r="P7" s="88"/>
      <c r="Q7" s="88"/>
      <c r="R7" s="88"/>
    </row>
    <row r="8" spans="1:22" ht="42" customHeight="1" x14ac:dyDescent="0.25">
      <c r="A8" s="89" t="s">
        <v>12</v>
      </c>
      <c r="B8" s="89"/>
      <c r="C8" s="89"/>
      <c r="D8" s="89"/>
      <c r="E8" s="89"/>
      <c r="F8" s="89"/>
      <c r="G8" s="90">
        <v>43890000</v>
      </c>
      <c r="H8" s="90"/>
      <c r="I8" s="90"/>
      <c r="J8" s="90"/>
      <c r="K8" s="90"/>
      <c r="L8" s="90"/>
      <c r="M8" s="90"/>
      <c r="N8" s="90"/>
      <c r="O8" s="90"/>
      <c r="P8" s="90"/>
      <c r="Q8" s="90"/>
      <c r="R8" s="90"/>
    </row>
    <row r="9" spans="1:22" ht="36.75" customHeight="1" x14ac:dyDescent="0.25">
      <c r="A9" s="91" t="s">
        <v>13</v>
      </c>
      <c r="B9" s="91"/>
      <c r="C9" s="91"/>
      <c r="D9" s="91"/>
      <c r="E9" s="91"/>
      <c r="F9" s="91"/>
      <c r="G9" s="92" t="s">
        <v>134</v>
      </c>
      <c r="H9" s="93"/>
      <c r="I9" s="93"/>
      <c r="J9" s="93"/>
      <c r="K9" s="93"/>
      <c r="L9" s="93"/>
      <c r="M9" s="93"/>
      <c r="N9" s="93"/>
      <c r="O9" s="93"/>
      <c r="P9" s="93"/>
      <c r="Q9" s="93"/>
      <c r="R9" s="94"/>
    </row>
    <row r="10" spans="1:22" ht="15.6" customHeight="1" x14ac:dyDescent="0.25">
      <c r="A10" s="95" t="s">
        <v>14</v>
      </c>
      <c r="B10" s="96"/>
      <c r="C10" s="96"/>
      <c r="D10" s="96"/>
      <c r="E10" s="96"/>
      <c r="F10" s="96"/>
      <c r="G10" s="96"/>
      <c r="H10" s="96"/>
      <c r="I10" s="96"/>
      <c r="J10" s="96"/>
      <c r="K10" s="96"/>
      <c r="L10" s="96"/>
      <c r="M10" s="96"/>
      <c r="N10" s="96"/>
      <c r="O10" s="96"/>
      <c r="P10" s="96"/>
      <c r="Q10" s="96"/>
      <c r="R10" s="97"/>
    </row>
    <row r="11" spans="1:22" ht="62.25" customHeight="1" x14ac:dyDescent="0.25">
      <c r="A11" s="98" t="s">
        <v>15</v>
      </c>
      <c r="B11" s="98"/>
      <c r="C11" s="98"/>
      <c r="D11" s="98"/>
      <c r="E11" s="98"/>
      <c r="F11" s="98"/>
      <c r="G11" s="98"/>
      <c r="H11" s="98"/>
      <c r="I11" s="98"/>
      <c r="J11" s="98"/>
      <c r="K11" s="98"/>
      <c r="L11" s="98"/>
      <c r="M11" s="98"/>
      <c r="N11" s="98"/>
      <c r="O11" s="98"/>
      <c r="P11" s="98"/>
      <c r="Q11" s="98"/>
      <c r="R11" s="98"/>
    </row>
    <row r="12" spans="1:22" ht="15.6" customHeight="1" x14ac:dyDescent="0.25">
      <c r="A12" s="95" t="s">
        <v>16</v>
      </c>
      <c r="B12" s="96"/>
      <c r="C12" s="96"/>
      <c r="D12" s="96"/>
      <c r="E12" s="96"/>
      <c r="F12" s="96"/>
      <c r="G12" s="96"/>
      <c r="H12" s="96"/>
      <c r="I12" s="96"/>
      <c r="J12" s="96"/>
      <c r="K12" s="96"/>
      <c r="L12" s="96"/>
      <c r="M12" s="96"/>
      <c r="N12" s="96"/>
      <c r="O12" s="96"/>
      <c r="P12" s="96"/>
      <c r="Q12" s="96"/>
      <c r="R12" s="97"/>
    </row>
    <row r="13" spans="1:22" ht="15.6" customHeight="1" x14ac:dyDescent="0.25">
      <c r="A13" s="101" t="s">
        <v>17</v>
      </c>
      <c r="B13" s="102"/>
      <c r="C13" s="102"/>
      <c r="D13" s="102"/>
      <c r="E13" s="102"/>
      <c r="F13" s="102"/>
      <c r="G13" s="102"/>
      <c r="H13" s="102"/>
      <c r="I13" s="102"/>
      <c r="J13" s="102"/>
      <c r="K13" s="102"/>
      <c r="L13" s="102"/>
      <c r="M13" s="102"/>
      <c r="N13" s="102"/>
      <c r="O13" s="102"/>
      <c r="P13" s="102"/>
      <c r="Q13" s="102"/>
      <c r="R13" s="103"/>
      <c r="S13" s="24"/>
      <c r="T13" s="24"/>
      <c r="U13" s="24"/>
      <c r="V13" s="24"/>
    </row>
    <row r="14" spans="1:22" x14ac:dyDescent="0.25">
      <c r="A14" s="52"/>
      <c r="B14" s="53"/>
      <c r="C14" s="53"/>
      <c r="D14" s="34"/>
      <c r="E14" s="99" t="s">
        <v>18</v>
      </c>
      <c r="F14" s="99"/>
      <c r="G14" s="99"/>
      <c r="H14" s="99"/>
      <c r="I14" s="99"/>
      <c r="J14" s="99"/>
      <c r="K14" s="99" t="s">
        <v>19</v>
      </c>
      <c r="L14" s="99"/>
      <c r="M14" s="99"/>
      <c r="N14" s="53"/>
      <c r="O14" s="53"/>
      <c r="P14" s="53"/>
      <c r="Q14" s="53"/>
      <c r="R14" s="54"/>
    </row>
    <row r="15" spans="1:22" ht="21" customHeight="1" x14ac:dyDescent="0.25">
      <c r="A15" s="38"/>
      <c r="D15" s="104" t="s">
        <v>20</v>
      </c>
      <c r="E15" s="100" t="s">
        <v>21</v>
      </c>
      <c r="F15" s="100"/>
      <c r="G15" s="100"/>
      <c r="H15" s="100"/>
      <c r="I15" s="100"/>
      <c r="J15" s="100"/>
      <c r="K15" s="84">
        <v>1</v>
      </c>
      <c r="L15" s="84"/>
      <c r="M15" s="84"/>
      <c r="R15" s="39"/>
    </row>
    <row r="16" spans="1:22" ht="21" customHeight="1" x14ac:dyDescent="0.25">
      <c r="A16" s="38"/>
      <c r="D16" s="104"/>
      <c r="E16" s="100" t="s">
        <v>22</v>
      </c>
      <c r="F16" s="100"/>
      <c r="G16" s="100"/>
      <c r="H16" s="100"/>
      <c r="I16" s="100"/>
      <c r="J16" s="100"/>
      <c r="K16" s="84">
        <v>2</v>
      </c>
      <c r="L16" s="84"/>
      <c r="M16" s="84"/>
      <c r="R16" s="39"/>
    </row>
    <row r="17" spans="1:251" ht="21" customHeight="1" x14ac:dyDescent="0.25">
      <c r="A17" s="38"/>
      <c r="D17" s="104"/>
      <c r="E17" s="100" t="s">
        <v>23</v>
      </c>
      <c r="F17" s="100"/>
      <c r="G17" s="100"/>
      <c r="H17" s="100"/>
      <c r="I17" s="100"/>
      <c r="J17" s="100"/>
      <c r="K17" s="84">
        <v>3</v>
      </c>
      <c r="L17" s="84"/>
      <c r="M17" s="84"/>
      <c r="R17" s="39"/>
    </row>
    <row r="18" spans="1:251" ht="21" customHeight="1" x14ac:dyDescent="0.25">
      <c r="A18" s="38"/>
      <c r="D18" s="104"/>
      <c r="E18" s="100" t="s">
        <v>24</v>
      </c>
      <c r="F18" s="100"/>
      <c r="G18" s="100"/>
      <c r="H18" s="100"/>
      <c r="I18" s="100"/>
      <c r="J18" s="100"/>
      <c r="K18" s="84">
        <v>4</v>
      </c>
      <c r="L18" s="84"/>
      <c r="M18" s="84"/>
      <c r="R18" s="39"/>
    </row>
    <row r="19" spans="1:251" ht="21" customHeight="1" x14ac:dyDescent="0.25">
      <c r="A19" s="55"/>
      <c r="B19" s="46"/>
      <c r="C19" s="46"/>
      <c r="D19" s="104"/>
      <c r="E19" s="100" t="s">
        <v>25</v>
      </c>
      <c r="F19" s="100"/>
      <c r="G19" s="100"/>
      <c r="H19" s="100"/>
      <c r="I19" s="100"/>
      <c r="J19" s="100"/>
      <c r="K19" s="84">
        <v>5</v>
      </c>
      <c r="L19" s="84"/>
      <c r="M19" s="84"/>
      <c r="N19" s="46"/>
      <c r="O19" s="46"/>
      <c r="P19" s="46"/>
      <c r="Q19" s="46"/>
      <c r="R19" s="50"/>
    </row>
    <row r="20" spans="1:251" ht="15.6" customHeight="1" x14ac:dyDescent="0.25">
      <c r="A20" s="101" t="s">
        <v>26</v>
      </c>
      <c r="B20" s="102"/>
      <c r="C20" s="102"/>
      <c r="D20" s="102"/>
      <c r="E20" s="102"/>
      <c r="F20" s="102"/>
      <c r="G20" s="102"/>
      <c r="H20" s="102"/>
      <c r="I20" s="102"/>
      <c r="J20" s="102"/>
      <c r="K20" s="102"/>
      <c r="L20" s="102"/>
      <c r="M20" s="102"/>
      <c r="N20" s="102"/>
      <c r="O20" s="102"/>
      <c r="P20" s="102"/>
      <c r="Q20" s="102"/>
      <c r="R20" s="103"/>
      <c r="S20" s="24"/>
      <c r="T20" s="24"/>
      <c r="U20" s="24"/>
      <c r="V20" s="24"/>
    </row>
    <row r="21" spans="1:251" ht="15.6" customHeight="1" x14ac:dyDescent="0.25">
      <c r="A21" s="52"/>
      <c r="B21" s="53"/>
      <c r="C21" s="53"/>
      <c r="D21" s="56"/>
      <c r="E21" s="56"/>
      <c r="F21" s="56"/>
      <c r="G21" s="56"/>
      <c r="H21" s="56"/>
      <c r="I21" s="81" t="s">
        <v>27</v>
      </c>
      <c r="J21" s="81"/>
      <c r="K21" s="81"/>
      <c r="L21" s="81"/>
      <c r="M21" s="81"/>
      <c r="N21" s="81"/>
      <c r="O21" s="81"/>
      <c r="P21" s="81"/>
      <c r="Q21" s="81"/>
      <c r="R21" s="57"/>
      <c r="S21" s="21"/>
      <c r="T21" s="21"/>
      <c r="U21" s="21"/>
      <c r="V21" s="21"/>
    </row>
    <row r="22" spans="1:251" ht="114.75" customHeight="1" x14ac:dyDescent="0.25">
      <c r="A22" s="38"/>
      <c r="D22" s="81" t="s">
        <v>28</v>
      </c>
      <c r="E22" s="81"/>
      <c r="F22" s="81"/>
      <c r="G22" s="81"/>
      <c r="H22" s="81"/>
      <c r="I22" s="82" t="s">
        <v>29</v>
      </c>
      <c r="J22" s="82"/>
      <c r="K22" s="82"/>
      <c r="L22" s="82"/>
      <c r="M22" s="7" t="s">
        <v>30</v>
      </c>
      <c r="N22" s="7" t="s">
        <v>31</v>
      </c>
      <c r="O22" s="82" t="s">
        <v>32</v>
      </c>
      <c r="P22" s="82"/>
      <c r="Q22" s="7" t="s">
        <v>33</v>
      </c>
      <c r="R22" s="40"/>
      <c r="S22" s="21"/>
      <c r="T22" s="21"/>
      <c r="U22" s="21"/>
      <c r="V22" s="21"/>
    </row>
    <row r="23" spans="1:251" ht="106.5" customHeight="1" x14ac:dyDescent="0.25">
      <c r="A23" s="38"/>
      <c r="D23" s="81" t="s">
        <v>34</v>
      </c>
      <c r="E23" s="81"/>
      <c r="F23" s="81"/>
      <c r="G23" s="81"/>
      <c r="H23" s="81"/>
      <c r="I23" s="82" t="s">
        <v>35</v>
      </c>
      <c r="J23" s="82"/>
      <c r="K23" s="82"/>
      <c r="L23" s="82"/>
      <c r="M23" s="7" t="s">
        <v>36</v>
      </c>
      <c r="N23" s="7" t="s">
        <v>37</v>
      </c>
      <c r="O23" s="82" t="s">
        <v>38</v>
      </c>
      <c r="P23" s="82"/>
      <c r="Q23" s="7" t="s">
        <v>39</v>
      </c>
      <c r="R23" s="40"/>
      <c r="S23" s="21"/>
      <c r="T23" s="21"/>
      <c r="U23" s="21"/>
      <c r="V23" s="21"/>
    </row>
    <row r="24" spans="1:251" s="19" customFormat="1" ht="15.6" customHeight="1" x14ac:dyDescent="0.25">
      <c r="A24" s="35"/>
      <c r="B24" s="10"/>
      <c r="C24" s="10"/>
      <c r="D24" s="81" t="s">
        <v>40</v>
      </c>
      <c r="E24" s="81"/>
      <c r="F24" s="81"/>
      <c r="G24" s="83" t="s">
        <v>19</v>
      </c>
      <c r="H24" s="83"/>
      <c r="I24" s="83" t="s">
        <v>41</v>
      </c>
      <c r="J24" s="83"/>
      <c r="K24" s="83"/>
      <c r="L24" s="83"/>
      <c r="M24" s="18" t="s">
        <v>42</v>
      </c>
      <c r="N24" s="18" t="s">
        <v>43</v>
      </c>
      <c r="O24" s="83" t="s">
        <v>44</v>
      </c>
      <c r="P24" s="83"/>
      <c r="Q24" s="18" t="s">
        <v>45</v>
      </c>
      <c r="R24" s="41"/>
      <c r="S24" s="5"/>
      <c r="T24" s="5"/>
      <c r="U24" s="5"/>
      <c r="V24" s="5"/>
    </row>
    <row r="25" spans="1:251" s="19" customFormat="1" x14ac:dyDescent="0.25">
      <c r="A25" s="36"/>
      <c r="B25" s="37"/>
      <c r="C25" s="37"/>
      <c r="D25" s="81"/>
      <c r="E25" s="81"/>
      <c r="F25" s="81"/>
      <c r="G25" s="83"/>
      <c r="H25" s="83"/>
      <c r="I25" s="84">
        <v>1</v>
      </c>
      <c r="J25" s="84"/>
      <c r="K25" s="84"/>
      <c r="L25" s="84"/>
      <c r="M25" s="14">
        <v>2</v>
      </c>
      <c r="N25" s="14">
        <v>3</v>
      </c>
      <c r="O25" s="84">
        <v>4</v>
      </c>
      <c r="P25" s="84"/>
      <c r="Q25" s="14">
        <v>5</v>
      </c>
      <c r="R25" s="58"/>
      <c r="S25" s="5"/>
      <c r="T25" s="5"/>
      <c r="U25" s="5"/>
      <c r="V25" s="5"/>
    </row>
    <row r="26" spans="1:251" ht="15.6" customHeight="1" x14ac:dyDescent="0.25">
      <c r="A26" s="101" t="s">
        <v>46</v>
      </c>
      <c r="B26" s="102"/>
      <c r="C26" s="102"/>
      <c r="D26" s="102"/>
      <c r="E26" s="102"/>
      <c r="F26" s="102"/>
      <c r="G26" s="102"/>
      <c r="H26" s="102"/>
      <c r="I26" s="102"/>
      <c r="J26" s="102"/>
      <c r="K26" s="102"/>
      <c r="L26" s="102"/>
      <c r="M26" s="102"/>
      <c r="N26" s="102"/>
      <c r="O26" s="102"/>
      <c r="P26" s="102"/>
      <c r="Q26" s="102"/>
      <c r="R26" s="103"/>
      <c r="S26" s="24"/>
      <c r="T26" s="24"/>
      <c r="U26" s="24"/>
      <c r="V26" s="24"/>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c r="BZ26" s="148"/>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E26" s="148"/>
      <c r="DF26" s="148"/>
      <c r="DG26" s="148"/>
      <c r="DH26" s="148"/>
      <c r="DI26" s="148"/>
      <c r="DJ26" s="148"/>
      <c r="DK26" s="148"/>
      <c r="DL26" s="148"/>
      <c r="DM26" s="148"/>
      <c r="DN26" s="148"/>
      <c r="DO26" s="148"/>
      <c r="DP26" s="148"/>
      <c r="DQ26" s="148"/>
      <c r="DR26" s="148"/>
      <c r="DS26" s="148"/>
      <c r="DT26" s="148"/>
      <c r="DU26" s="148"/>
      <c r="DV26" s="148"/>
      <c r="DW26" s="148"/>
      <c r="DX26" s="148"/>
      <c r="DY26" s="148"/>
      <c r="DZ26" s="148"/>
      <c r="EA26" s="148"/>
      <c r="EB26" s="148"/>
      <c r="EC26" s="148"/>
      <c r="ED26" s="148"/>
      <c r="EE26" s="148"/>
      <c r="EF26" s="148"/>
      <c r="EG26" s="148"/>
      <c r="EH26" s="148"/>
      <c r="EI26" s="148"/>
      <c r="EJ26" s="148"/>
      <c r="EK26" s="148"/>
      <c r="EL26" s="148"/>
      <c r="EM26" s="148"/>
      <c r="EN26" s="148"/>
      <c r="EO26" s="148"/>
      <c r="EP26" s="148"/>
      <c r="EQ26" s="148"/>
      <c r="ER26" s="148"/>
      <c r="ES26" s="148"/>
      <c r="ET26" s="148"/>
      <c r="EU26" s="148"/>
      <c r="EV26" s="148"/>
      <c r="EW26" s="148"/>
      <c r="EX26" s="148"/>
      <c r="EY26" s="148"/>
      <c r="EZ26" s="148"/>
      <c r="FA26" s="148"/>
      <c r="FB26" s="148"/>
      <c r="FC26" s="148"/>
      <c r="FD26" s="148"/>
      <c r="FE26" s="148"/>
      <c r="FF26" s="148"/>
      <c r="FG26" s="148"/>
      <c r="FH26" s="148"/>
      <c r="FI26" s="148"/>
      <c r="FJ26" s="148"/>
      <c r="FK26" s="148"/>
      <c r="FL26" s="148"/>
      <c r="FM26" s="148"/>
      <c r="FN26" s="148"/>
      <c r="FO26" s="148"/>
      <c r="FP26" s="148"/>
      <c r="FQ26" s="148"/>
      <c r="FR26" s="148"/>
      <c r="FS26" s="148"/>
      <c r="FT26" s="148"/>
      <c r="FU26" s="148"/>
      <c r="FV26" s="148"/>
      <c r="FW26" s="148"/>
      <c r="FX26" s="148"/>
      <c r="FY26" s="148"/>
      <c r="FZ26" s="148"/>
      <c r="GA26" s="148"/>
      <c r="GB26" s="148"/>
      <c r="GC26" s="148"/>
      <c r="GD26" s="148"/>
      <c r="GE26" s="148"/>
      <c r="GF26" s="148"/>
      <c r="GG26" s="148"/>
      <c r="GH26" s="148"/>
      <c r="GI26" s="148"/>
      <c r="GJ26" s="148"/>
      <c r="GK26" s="148"/>
      <c r="GL26" s="148"/>
      <c r="GM26" s="148"/>
      <c r="GN26" s="148"/>
      <c r="GO26" s="148"/>
      <c r="GP26" s="148"/>
      <c r="GQ26" s="148"/>
      <c r="GR26" s="148"/>
      <c r="GS26" s="148"/>
      <c r="GT26" s="148"/>
      <c r="GU26" s="148"/>
      <c r="GV26" s="148"/>
      <c r="GW26" s="148"/>
      <c r="GX26" s="148"/>
      <c r="GY26" s="148"/>
      <c r="GZ26" s="148"/>
      <c r="HA26" s="148"/>
      <c r="HB26" s="148"/>
      <c r="HC26" s="148"/>
      <c r="HD26" s="148"/>
      <c r="HE26" s="148"/>
      <c r="HF26" s="148"/>
      <c r="HG26" s="148"/>
      <c r="HH26" s="148"/>
      <c r="HI26" s="148"/>
      <c r="HJ26" s="148"/>
      <c r="HK26" s="148"/>
      <c r="HL26" s="148"/>
      <c r="HM26" s="148"/>
      <c r="HN26" s="148"/>
      <c r="HO26" s="148"/>
      <c r="HP26" s="148"/>
      <c r="HQ26" s="148"/>
      <c r="HR26" s="148"/>
      <c r="HS26" s="148"/>
      <c r="HT26" s="148"/>
      <c r="HU26" s="148"/>
      <c r="HV26" s="148"/>
      <c r="HW26" s="148"/>
      <c r="HX26" s="148"/>
      <c r="HY26" s="148"/>
      <c r="HZ26" s="148"/>
      <c r="IA26" s="148"/>
      <c r="IB26" s="148"/>
      <c r="IC26" s="148"/>
      <c r="ID26" s="148"/>
      <c r="IE26" s="148"/>
      <c r="IF26" s="148"/>
      <c r="IG26" s="148"/>
      <c r="IH26" s="148"/>
      <c r="II26" s="148"/>
      <c r="IJ26" s="148"/>
      <c r="IK26" s="148"/>
      <c r="IL26" s="148"/>
      <c r="IM26" s="148"/>
      <c r="IN26" s="148"/>
      <c r="IO26" s="148"/>
      <c r="IP26" s="148"/>
      <c r="IQ26" s="148"/>
    </row>
    <row r="27" spans="1:251" ht="15.6" customHeight="1" x14ac:dyDescent="0.25">
      <c r="A27" s="52"/>
      <c r="B27" s="53"/>
      <c r="C27" s="53"/>
      <c r="D27" s="56"/>
      <c r="E27" s="56"/>
      <c r="F27" s="56"/>
      <c r="G27" s="56"/>
      <c r="H27" s="56"/>
      <c r="I27" s="81" t="s">
        <v>27</v>
      </c>
      <c r="J27" s="81"/>
      <c r="K27" s="81"/>
      <c r="L27" s="81"/>
      <c r="M27" s="81"/>
      <c r="N27" s="81"/>
      <c r="O27" s="81"/>
      <c r="P27" s="81"/>
      <c r="Q27" s="81"/>
      <c r="R27" s="42"/>
      <c r="S27" s="21"/>
      <c r="T27" s="21"/>
    </row>
    <row r="28" spans="1:251" ht="112.5" customHeight="1" x14ac:dyDescent="0.25">
      <c r="A28" s="38"/>
      <c r="D28" s="20"/>
      <c r="E28" s="81" t="s">
        <v>28</v>
      </c>
      <c r="F28" s="81"/>
      <c r="G28" s="81"/>
      <c r="H28" s="81"/>
      <c r="I28" s="82" t="s">
        <v>29</v>
      </c>
      <c r="J28" s="82"/>
      <c r="K28" s="82"/>
      <c r="L28" s="82"/>
      <c r="M28" s="7" t="s">
        <v>47</v>
      </c>
      <c r="N28" s="7" t="s">
        <v>48</v>
      </c>
      <c r="O28" s="82" t="s">
        <v>32</v>
      </c>
      <c r="P28" s="82"/>
      <c r="Q28" s="7" t="s">
        <v>33</v>
      </c>
      <c r="R28" s="40"/>
      <c r="S28" s="21"/>
      <c r="T28" s="21"/>
    </row>
    <row r="29" spans="1:251" ht="27.6" customHeight="1" x14ac:dyDescent="0.25">
      <c r="A29" s="38"/>
      <c r="D29" s="20"/>
      <c r="E29" s="81" t="s">
        <v>49</v>
      </c>
      <c r="F29" s="81"/>
      <c r="G29" s="81"/>
      <c r="H29" s="81"/>
      <c r="I29" s="108">
        <f>ROUND((G8*0.01),0)</f>
        <v>438900</v>
      </c>
      <c r="J29" s="108"/>
      <c r="K29" s="108"/>
      <c r="L29" s="108"/>
      <c r="M29" s="9">
        <f>ROUND((G8*0.05),0)</f>
        <v>2194500</v>
      </c>
      <c r="N29" s="25">
        <f>ROUND((G8*0.15),0)</f>
        <v>6583500</v>
      </c>
      <c r="O29" s="108">
        <f>ROUND((G8*0.3),0)</f>
        <v>13167000</v>
      </c>
      <c r="P29" s="108"/>
      <c r="Q29" s="25">
        <f>ROUND((G8*0.31),0)</f>
        <v>13605900</v>
      </c>
      <c r="R29" s="43"/>
      <c r="S29" s="21"/>
      <c r="T29" s="21"/>
    </row>
    <row r="30" spans="1:251" ht="16.350000000000001" customHeight="1" x14ac:dyDescent="0.25">
      <c r="A30" s="38"/>
      <c r="D30" s="20"/>
      <c r="E30" s="81" t="s">
        <v>40</v>
      </c>
      <c r="F30" s="81"/>
      <c r="G30" s="83" t="s">
        <v>19</v>
      </c>
      <c r="H30" s="83"/>
      <c r="I30" s="83" t="s">
        <v>41</v>
      </c>
      <c r="J30" s="83"/>
      <c r="K30" s="83"/>
      <c r="L30" s="83"/>
      <c r="M30" s="18" t="s">
        <v>42</v>
      </c>
      <c r="N30" s="23" t="s">
        <v>43</v>
      </c>
      <c r="O30" s="83" t="s">
        <v>44</v>
      </c>
      <c r="P30" s="83"/>
      <c r="Q30" s="18" t="s">
        <v>45</v>
      </c>
      <c r="R30" s="44"/>
      <c r="S30" s="21"/>
      <c r="T30" s="21"/>
    </row>
    <row r="31" spans="1:251" x14ac:dyDescent="0.25">
      <c r="A31" s="38"/>
      <c r="D31" s="2"/>
      <c r="E31" s="85"/>
      <c r="F31" s="85"/>
      <c r="G31" s="86"/>
      <c r="H31" s="86"/>
      <c r="I31" s="87">
        <v>1</v>
      </c>
      <c r="J31" s="87"/>
      <c r="K31" s="87"/>
      <c r="L31" s="87"/>
      <c r="M31" s="51">
        <v>2</v>
      </c>
      <c r="N31" s="59">
        <v>3</v>
      </c>
      <c r="O31" s="87">
        <v>4</v>
      </c>
      <c r="P31" s="87"/>
      <c r="Q31" s="51">
        <v>5</v>
      </c>
      <c r="R31" s="40"/>
      <c r="S31" s="21"/>
      <c r="T31" s="21"/>
    </row>
    <row r="32" spans="1:251" ht="39" customHeight="1" x14ac:dyDescent="0.25">
      <c r="A32" s="52"/>
      <c r="B32" s="53"/>
      <c r="C32" s="53"/>
      <c r="D32" s="104" t="s">
        <v>20</v>
      </c>
      <c r="E32" s="84" t="s">
        <v>50</v>
      </c>
      <c r="F32" s="84"/>
      <c r="G32" s="84">
        <v>1</v>
      </c>
      <c r="H32" s="84"/>
      <c r="I32" s="109">
        <f>I31+G32</f>
        <v>2</v>
      </c>
      <c r="J32" s="109"/>
      <c r="K32" s="109"/>
      <c r="L32" s="109"/>
      <c r="M32" s="17">
        <f>G32+M31</f>
        <v>3</v>
      </c>
      <c r="N32" s="26">
        <f>G32+N31</f>
        <v>4</v>
      </c>
      <c r="O32" s="110">
        <v>5</v>
      </c>
      <c r="P32" s="110"/>
      <c r="Q32" s="15">
        <v>6</v>
      </c>
      <c r="R32" s="60"/>
      <c r="S32" s="21"/>
      <c r="T32" s="21"/>
    </row>
    <row r="33" spans="1:251" ht="39" customHeight="1" x14ac:dyDescent="0.25">
      <c r="A33" s="38"/>
      <c r="D33" s="104"/>
      <c r="E33" s="84" t="s">
        <v>51</v>
      </c>
      <c r="F33" s="84"/>
      <c r="G33" s="84">
        <v>2</v>
      </c>
      <c r="H33" s="84"/>
      <c r="I33" s="109">
        <f>G33+I31</f>
        <v>3</v>
      </c>
      <c r="J33" s="109"/>
      <c r="K33" s="109"/>
      <c r="L33" s="109"/>
      <c r="M33" s="17">
        <f>G33+M31</f>
        <v>4</v>
      </c>
      <c r="N33" s="27">
        <f>G33+N31</f>
        <v>5</v>
      </c>
      <c r="O33" s="112">
        <v>6</v>
      </c>
      <c r="P33" s="112"/>
      <c r="Q33" s="15">
        <v>7</v>
      </c>
      <c r="R33" s="40"/>
      <c r="S33" s="21"/>
      <c r="T33" s="21"/>
    </row>
    <row r="34" spans="1:251" ht="39" customHeight="1" x14ac:dyDescent="0.25">
      <c r="A34" s="38"/>
      <c r="D34" s="104"/>
      <c r="E34" s="84" t="s">
        <v>52</v>
      </c>
      <c r="F34" s="84"/>
      <c r="G34" s="84">
        <v>3</v>
      </c>
      <c r="H34" s="84"/>
      <c r="I34" s="109">
        <f>G34+I31</f>
        <v>4</v>
      </c>
      <c r="J34" s="109"/>
      <c r="K34" s="109"/>
      <c r="L34" s="109"/>
      <c r="M34" s="16">
        <f>G34+M31</f>
        <v>5</v>
      </c>
      <c r="N34" s="28">
        <f>G34+N31</f>
        <v>6</v>
      </c>
      <c r="O34" s="112">
        <v>7</v>
      </c>
      <c r="P34" s="112"/>
      <c r="Q34" s="13">
        <v>8</v>
      </c>
      <c r="R34" s="40"/>
      <c r="S34" s="21"/>
      <c r="T34" s="21"/>
    </row>
    <row r="35" spans="1:251" ht="39" customHeight="1" x14ac:dyDescent="0.25">
      <c r="A35" s="38"/>
      <c r="D35" s="104"/>
      <c r="E35" s="84" t="s">
        <v>53</v>
      </c>
      <c r="F35" s="84"/>
      <c r="G35" s="84">
        <v>4</v>
      </c>
      <c r="H35" s="84"/>
      <c r="I35" s="110">
        <f>G35+I31</f>
        <v>5</v>
      </c>
      <c r="J35" s="110"/>
      <c r="K35" s="110"/>
      <c r="L35" s="110"/>
      <c r="M35" s="15">
        <f>G35+M31</f>
        <v>6</v>
      </c>
      <c r="N35" s="28">
        <f>G35+N31</f>
        <v>7</v>
      </c>
      <c r="O35" s="113">
        <v>8</v>
      </c>
      <c r="P35" s="113"/>
      <c r="Q35" s="13">
        <v>9</v>
      </c>
      <c r="R35" s="40"/>
      <c r="S35" s="21"/>
      <c r="T35" s="21"/>
    </row>
    <row r="36" spans="1:251" ht="39" customHeight="1" x14ac:dyDescent="0.25">
      <c r="A36" s="55"/>
      <c r="B36" s="46"/>
      <c r="C36" s="46"/>
      <c r="D36" s="104"/>
      <c r="E36" s="84" t="s">
        <v>54</v>
      </c>
      <c r="F36" s="84"/>
      <c r="G36" s="84">
        <v>5</v>
      </c>
      <c r="H36" s="84"/>
      <c r="I36" s="112">
        <f>G36+I31</f>
        <v>6</v>
      </c>
      <c r="J36" s="112"/>
      <c r="K36" s="112"/>
      <c r="L36" s="112"/>
      <c r="M36" s="15">
        <f>G36+M31</f>
        <v>7</v>
      </c>
      <c r="N36" s="29">
        <f>G36+N31</f>
        <v>8</v>
      </c>
      <c r="O36" s="113">
        <v>9</v>
      </c>
      <c r="P36" s="113"/>
      <c r="Q36" s="13">
        <v>10</v>
      </c>
      <c r="R36" s="61"/>
      <c r="S36" s="21"/>
      <c r="T36" s="21"/>
    </row>
    <row r="37" spans="1:251" ht="15.6" customHeight="1" x14ac:dyDescent="0.25">
      <c r="A37" s="101" t="s">
        <v>55</v>
      </c>
      <c r="B37" s="102"/>
      <c r="C37" s="102"/>
      <c r="D37" s="102"/>
      <c r="E37" s="102"/>
      <c r="F37" s="102"/>
      <c r="G37" s="102"/>
      <c r="H37" s="102"/>
      <c r="I37" s="102"/>
      <c r="J37" s="102"/>
      <c r="K37" s="102"/>
      <c r="L37" s="102"/>
      <c r="M37" s="102"/>
      <c r="N37" s="102"/>
      <c r="O37" s="102"/>
      <c r="P37" s="102"/>
      <c r="Q37" s="102"/>
      <c r="R37" s="103"/>
      <c r="S37" s="24"/>
      <c r="T37" s="24"/>
      <c r="U37" s="24"/>
      <c r="V37" s="24"/>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c r="DJ37" s="148"/>
      <c r="DK37" s="148"/>
      <c r="DL37" s="148"/>
      <c r="DM37" s="148"/>
      <c r="DN37" s="148"/>
      <c r="DO37" s="148"/>
      <c r="DP37" s="148"/>
      <c r="DQ37" s="148"/>
      <c r="DR37" s="148"/>
      <c r="DS37" s="148"/>
      <c r="DT37" s="148"/>
      <c r="DU37" s="148"/>
      <c r="DV37" s="148"/>
      <c r="DW37" s="148"/>
      <c r="DX37" s="148"/>
      <c r="DY37" s="148"/>
      <c r="DZ37" s="148"/>
      <c r="EA37" s="148"/>
      <c r="EB37" s="148"/>
      <c r="EC37" s="148"/>
      <c r="ED37" s="148"/>
      <c r="EE37" s="148"/>
      <c r="EF37" s="148"/>
      <c r="EG37" s="148"/>
      <c r="EH37" s="148"/>
      <c r="EI37" s="148"/>
      <c r="EJ37" s="148"/>
      <c r="EK37" s="148"/>
      <c r="EL37" s="148"/>
      <c r="EM37" s="148"/>
      <c r="EN37" s="148"/>
      <c r="EO37" s="148"/>
      <c r="EP37" s="148"/>
      <c r="EQ37" s="148"/>
      <c r="ER37" s="148"/>
      <c r="ES37" s="148"/>
      <c r="ET37" s="148"/>
      <c r="EU37" s="148"/>
      <c r="EV37" s="148"/>
      <c r="EW37" s="148"/>
      <c r="EX37" s="148"/>
      <c r="EY37" s="148"/>
      <c r="EZ37" s="148"/>
      <c r="FA37" s="148"/>
      <c r="FB37" s="148"/>
      <c r="FC37" s="148"/>
      <c r="FD37" s="148"/>
      <c r="FE37" s="148"/>
      <c r="FF37" s="148"/>
      <c r="FG37" s="148"/>
      <c r="FH37" s="148"/>
      <c r="FI37" s="148"/>
      <c r="FJ37" s="148"/>
      <c r="FK37" s="148"/>
      <c r="FL37" s="148"/>
      <c r="FM37" s="148"/>
      <c r="FN37" s="148"/>
      <c r="FO37" s="148"/>
      <c r="FP37" s="148"/>
      <c r="FQ37" s="148"/>
      <c r="FR37" s="148"/>
      <c r="FS37" s="148"/>
      <c r="FT37" s="148"/>
      <c r="FU37" s="148"/>
      <c r="FV37" s="148"/>
      <c r="FW37" s="148"/>
      <c r="FX37" s="148"/>
      <c r="FY37" s="148"/>
      <c r="FZ37" s="148"/>
      <c r="GA37" s="148"/>
      <c r="GB37" s="148"/>
      <c r="GC37" s="148"/>
      <c r="GD37" s="148"/>
      <c r="GE37" s="148"/>
      <c r="GF37" s="148"/>
      <c r="GG37" s="148"/>
      <c r="GH37" s="148"/>
      <c r="GI37" s="148"/>
      <c r="GJ37" s="148"/>
      <c r="GK37" s="148"/>
      <c r="GL37" s="148"/>
      <c r="GM37" s="148"/>
      <c r="GN37" s="148"/>
      <c r="GO37" s="148"/>
      <c r="GP37" s="148"/>
      <c r="GQ37" s="148"/>
      <c r="GR37" s="148"/>
      <c r="GS37" s="148"/>
      <c r="GT37" s="148"/>
      <c r="GU37" s="148"/>
      <c r="GV37" s="148"/>
      <c r="GW37" s="148"/>
      <c r="GX37" s="148"/>
      <c r="GY37" s="148"/>
      <c r="GZ37" s="148"/>
      <c r="HA37" s="148"/>
      <c r="HB37" s="148"/>
      <c r="HC37" s="148"/>
      <c r="HD37" s="148"/>
      <c r="HE37" s="148"/>
      <c r="HF37" s="148"/>
      <c r="HG37" s="148"/>
      <c r="HH37" s="148"/>
      <c r="HI37" s="148"/>
      <c r="HJ37" s="148"/>
      <c r="HK37" s="148"/>
      <c r="HL37" s="148"/>
      <c r="HM37" s="148"/>
      <c r="HN37" s="148"/>
      <c r="HO37" s="148"/>
      <c r="HP37" s="148"/>
      <c r="HQ37" s="148"/>
      <c r="HR37" s="148"/>
      <c r="HS37" s="148"/>
      <c r="HT37" s="148"/>
      <c r="HU37" s="148"/>
      <c r="HV37" s="148"/>
      <c r="HW37" s="148"/>
      <c r="HX37" s="148"/>
      <c r="HY37" s="148"/>
      <c r="HZ37" s="148"/>
      <c r="IA37" s="148"/>
      <c r="IB37" s="148"/>
      <c r="IC37" s="148"/>
      <c r="ID37" s="148"/>
      <c r="IE37" s="148"/>
      <c r="IF37" s="148"/>
      <c r="IG37" s="148"/>
      <c r="IH37" s="148"/>
      <c r="II37" s="148"/>
      <c r="IJ37" s="148"/>
      <c r="IK37" s="148"/>
      <c r="IL37" s="148"/>
      <c r="IM37" s="148"/>
      <c r="IN37" s="148"/>
      <c r="IO37" s="148"/>
      <c r="IP37" s="148"/>
      <c r="IQ37" s="148"/>
    </row>
    <row r="38" spans="1:251" ht="23.1" customHeight="1" x14ac:dyDescent="0.25">
      <c r="A38" s="45"/>
      <c r="E38" s="114" t="s">
        <v>19</v>
      </c>
      <c r="F38" s="114"/>
      <c r="G38" s="114" t="s">
        <v>18</v>
      </c>
      <c r="H38" s="114"/>
      <c r="K38" s="22"/>
      <c r="L38" s="5"/>
      <c r="R38" s="39"/>
      <c r="S38" s="21"/>
    </row>
    <row r="39" spans="1:251" ht="27" customHeight="1" x14ac:dyDescent="0.25">
      <c r="E39" s="113" t="s">
        <v>56</v>
      </c>
      <c r="F39" s="113"/>
      <c r="G39" s="84" t="s">
        <v>57</v>
      </c>
      <c r="H39" s="84"/>
      <c r="K39" s="21"/>
      <c r="L39" s="5"/>
      <c r="R39" s="39"/>
      <c r="S39" s="21"/>
    </row>
    <row r="40" spans="1:251" ht="27" customHeight="1" x14ac:dyDescent="0.25">
      <c r="A40" s="76"/>
      <c r="E40" s="112" t="s">
        <v>58</v>
      </c>
      <c r="F40" s="112"/>
      <c r="G40" s="84" t="s">
        <v>59</v>
      </c>
      <c r="H40" s="84"/>
      <c r="K40" s="21"/>
      <c r="L40" s="5"/>
      <c r="R40" s="39"/>
      <c r="S40" s="21"/>
    </row>
    <row r="41" spans="1:251" ht="27" customHeight="1" x14ac:dyDescent="0.25">
      <c r="A41" s="76"/>
      <c r="E41" s="110">
        <v>5</v>
      </c>
      <c r="F41" s="110"/>
      <c r="G41" s="84" t="s">
        <v>60</v>
      </c>
      <c r="H41" s="84"/>
      <c r="K41" s="21"/>
      <c r="L41" s="5"/>
      <c r="R41" s="39"/>
      <c r="S41" s="21"/>
    </row>
    <row r="42" spans="1:251" ht="27" customHeight="1" x14ac:dyDescent="0.25">
      <c r="A42" s="77"/>
      <c r="B42" s="46"/>
      <c r="C42" s="46"/>
      <c r="D42" s="46"/>
      <c r="E42" s="111" t="s">
        <v>61</v>
      </c>
      <c r="F42" s="111"/>
      <c r="G42" s="84" t="s">
        <v>62</v>
      </c>
      <c r="H42" s="84"/>
      <c r="I42" s="46"/>
      <c r="J42" s="46"/>
      <c r="K42" s="47"/>
      <c r="L42" s="48"/>
      <c r="M42" s="49"/>
      <c r="N42" s="46"/>
      <c r="O42" s="46"/>
      <c r="P42" s="46"/>
      <c r="Q42" s="46"/>
      <c r="R42" s="50"/>
      <c r="S42" s="21"/>
    </row>
    <row r="43" spans="1:251" ht="15.6" customHeight="1" x14ac:dyDescent="0.25">
      <c r="A43" s="105" t="s">
        <v>63</v>
      </c>
      <c r="B43" s="106"/>
      <c r="C43" s="106"/>
      <c r="D43" s="106"/>
      <c r="E43" s="106"/>
      <c r="F43" s="106"/>
      <c r="G43" s="106"/>
      <c r="H43" s="106"/>
      <c r="I43" s="106"/>
      <c r="J43" s="106"/>
      <c r="K43" s="106"/>
      <c r="L43" s="106"/>
      <c r="M43" s="106"/>
      <c r="N43" s="106"/>
      <c r="O43" s="106"/>
      <c r="P43" s="106"/>
      <c r="Q43" s="106"/>
      <c r="R43" s="107"/>
    </row>
    <row r="44" spans="1:251" s="19" customFormat="1" ht="83.85" customHeight="1" x14ac:dyDescent="0.25">
      <c r="A44" s="30" t="s">
        <v>64</v>
      </c>
      <c r="B44" s="11" t="s">
        <v>65</v>
      </c>
      <c r="C44" s="11" t="s">
        <v>66</v>
      </c>
      <c r="D44" s="11" t="s">
        <v>67</v>
      </c>
      <c r="E44" s="31" t="s">
        <v>68</v>
      </c>
      <c r="F44" s="119" t="s">
        <v>69</v>
      </c>
      <c r="G44" s="119"/>
      <c r="H44" s="119"/>
      <c r="I44" s="119"/>
      <c r="J44" s="119" t="s">
        <v>70</v>
      </c>
      <c r="K44" s="119"/>
      <c r="L44" s="119"/>
      <c r="M44" s="119"/>
      <c r="N44" s="12" t="s">
        <v>71</v>
      </c>
      <c r="O44" s="12" t="s">
        <v>72</v>
      </c>
      <c r="P44" s="11" t="s">
        <v>73</v>
      </c>
      <c r="Q44" s="12" t="s">
        <v>74</v>
      </c>
      <c r="R44" s="12" t="s">
        <v>75</v>
      </c>
      <c r="S44" s="32"/>
      <c r="T44" s="32"/>
      <c r="U44" s="32"/>
      <c r="V44" s="32"/>
    </row>
    <row r="45" spans="1:251" s="19" customFormat="1" ht="37.5" customHeight="1" x14ac:dyDescent="0.25">
      <c r="A45" s="7">
        <v>1</v>
      </c>
      <c r="B45" s="33" t="s">
        <v>76</v>
      </c>
      <c r="C45" s="33" t="s">
        <v>77</v>
      </c>
      <c r="D45" s="33" t="s">
        <v>77</v>
      </c>
      <c r="E45" s="33" t="s">
        <v>78</v>
      </c>
      <c r="F45" s="122" t="s">
        <v>79</v>
      </c>
      <c r="G45" s="122"/>
      <c r="H45" s="122"/>
      <c r="I45" s="122"/>
      <c r="J45" s="122" t="s">
        <v>80</v>
      </c>
      <c r="K45" s="122"/>
      <c r="L45" s="122"/>
      <c r="M45" s="122"/>
      <c r="N45" s="33">
        <v>3</v>
      </c>
      <c r="O45" s="78" t="s">
        <v>81</v>
      </c>
      <c r="P45" s="79">
        <v>6</v>
      </c>
      <c r="Q45" s="33" t="s">
        <v>82</v>
      </c>
      <c r="R45" s="33" t="s">
        <v>83</v>
      </c>
      <c r="S45" s="32"/>
      <c r="T45" s="32"/>
      <c r="U45" s="32"/>
      <c r="V45" s="32"/>
    </row>
    <row r="46" spans="1:251" s="19" customFormat="1" ht="37.5" customHeight="1" x14ac:dyDescent="0.25">
      <c r="A46" s="7">
        <v>2</v>
      </c>
      <c r="B46" s="33" t="s">
        <v>76</v>
      </c>
      <c r="C46" s="33" t="s">
        <v>77</v>
      </c>
      <c r="D46" s="33" t="s">
        <v>77</v>
      </c>
      <c r="E46" s="33" t="s">
        <v>78</v>
      </c>
      <c r="F46" s="123" t="s">
        <v>84</v>
      </c>
      <c r="G46" s="123"/>
      <c r="H46" s="123"/>
      <c r="I46" s="123"/>
      <c r="J46" s="122" t="s">
        <v>85</v>
      </c>
      <c r="K46" s="122"/>
      <c r="L46" s="122"/>
      <c r="M46" s="122"/>
      <c r="N46" s="33">
        <v>4</v>
      </c>
      <c r="O46" s="78" t="s">
        <v>81</v>
      </c>
      <c r="P46" s="79">
        <v>7</v>
      </c>
      <c r="Q46" s="33" t="s">
        <v>86</v>
      </c>
      <c r="R46" s="33" t="s">
        <v>87</v>
      </c>
      <c r="S46" s="32"/>
      <c r="T46" s="32"/>
      <c r="U46" s="32"/>
      <c r="V46" s="32"/>
    </row>
    <row r="47" spans="1:251" s="19" customFormat="1" ht="37.5" customHeight="1" x14ac:dyDescent="0.25">
      <c r="A47" s="7">
        <v>3</v>
      </c>
      <c r="B47" s="33" t="s">
        <v>76</v>
      </c>
      <c r="C47" s="33" t="s">
        <v>77</v>
      </c>
      <c r="D47" s="33" t="s">
        <v>77</v>
      </c>
      <c r="E47" s="33" t="s">
        <v>78</v>
      </c>
      <c r="F47" s="122" t="s">
        <v>88</v>
      </c>
      <c r="G47" s="122"/>
      <c r="H47" s="122"/>
      <c r="I47" s="122"/>
      <c r="J47" s="122" t="s">
        <v>89</v>
      </c>
      <c r="K47" s="122"/>
      <c r="L47" s="122"/>
      <c r="M47" s="122"/>
      <c r="N47" s="33">
        <v>3</v>
      </c>
      <c r="O47" s="78" t="s">
        <v>42</v>
      </c>
      <c r="P47" s="79">
        <v>5</v>
      </c>
      <c r="Q47" s="33" t="s">
        <v>86</v>
      </c>
      <c r="R47" s="33" t="s">
        <v>83</v>
      </c>
      <c r="S47" s="32"/>
      <c r="T47" s="32"/>
      <c r="U47" s="32"/>
      <c r="V47" s="32"/>
    </row>
    <row r="48" spans="1:251" s="19" customFormat="1" ht="37.5" customHeight="1" x14ac:dyDescent="0.25">
      <c r="A48" s="7">
        <v>4</v>
      </c>
      <c r="B48" s="33" t="s">
        <v>76</v>
      </c>
      <c r="C48" s="33" t="s">
        <v>77</v>
      </c>
      <c r="D48" s="33" t="s">
        <v>77</v>
      </c>
      <c r="E48" s="33" t="s">
        <v>78</v>
      </c>
      <c r="F48" s="122" t="s">
        <v>90</v>
      </c>
      <c r="G48" s="122"/>
      <c r="H48" s="122"/>
      <c r="I48" s="122"/>
      <c r="J48" s="124" t="s">
        <v>91</v>
      </c>
      <c r="K48" s="124"/>
      <c r="L48" s="124"/>
      <c r="M48" s="124"/>
      <c r="N48" s="33">
        <v>3</v>
      </c>
      <c r="O48" s="78" t="s">
        <v>42</v>
      </c>
      <c r="P48" s="79">
        <v>5</v>
      </c>
      <c r="Q48" s="33" t="s">
        <v>82</v>
      </c>
      <c r="R48" s="33" t="s">
        <v>83</v>
      </c>
      <c r="S48" s="32"/>
      <c r="T48" s="32"/>
      <c r="U48" s="32"/>
      <c r="V48" s="32"/>
    </row>
    <row r="49" spans="1:22" s="19" customFormat="1" ht="37.5" customHeight="1" x14ac:dyDescent="0.25">
      <c r="A49" s="7">
        <v>5</v>
      </c>
      <c r="B49" s="33" t="s">
        <v>76</v>
      </c>
      <c r="C49" s="33" t="s">
        <v>77</v>
      </c>
      <c r="D49" s="33" t="s">
        <v>77</v>
      </c>
      <c r="E49" s="33" t="s">
        <v>78</v>
      </c>
      <c r="F49" s="121" t="s">
        <v>92</v>
      </c>
      <c r="G49" s="121"/>
      <c r="H49" s="121"/>
      <c r="I49" s="121"/>
      <c r="J49" s="122" t="s">
        <v>93</v>
      </c>
      <c r="K49" s="122"/>
      <c r="L49" s="122"/>
      <c r="M49" s="122"/>
      <c r="N49" s="33">
        <v>3</v>
      </c>
      <c r="O49" s="78" t="s">
        <v>42</v>
      </c>
      <c r="P49" s="79">
        <v>5</v>
      </c>
      <c r="Q49" s="33" t="s">
        <v>86</v>
      </c>
      <c r="R49" s="33" t="s">
        <v>83</v>
      </c>
      <c r="S49" s="32"/>
      <c r="T49" s="32"/>
      <c r="U49" s="32"/>
      <c r="V49" s="32"/>
    </row>
    <row r="50" spans="1:22" ht="35.25" customHeight="1" x14ac:dyDescent="0.25">
      <c r="A50" s="69"/>
      <c r="B50" s="70" t="s">
        <v>94</v>
      </c>
      <c r="C50" s="71"/>
      <c r="D50" s="71"/>
      <c r="E50" s="71"/>
      <c r="F50" s="72"/>
      <c r="G50" s="73" t="s">
        <v>95</v>
      </c>
      <c r="H50" s="72"/>
      <c r="I50" s="72"/>
      <c r="J50" s="72"/>
      <c r="K50" s="72"/>
      <c r="L50" s="72"/>
      <c r="M50" s="72"/>
      <c r="N50" s="74"/>
      <c r="O50" s="74"/>
      <c r="P50" s="74"/>
      <c r="Q50" s="74"/>
      <c r="R50" s="75"/>
      <c r="S50" s="20"/>
      <c r="T50" s="20"/>
      <c r="U50" s="20"/>
      <c r="V50" s="20"/>
    </row>
    <row r="51" spans="1:22" ht="18" customHeight="1" x14ac:dyDescent="0.25">
      <c r="A51" s="62"/>
      <c r="B51" s="63" t="s">
        <v>96</v>
      </c>
      <c r="C51" s="64"/>
      <c r="D51" s="64"/>
      <c r="E51" s="64"/>
      <c r="F51" s="65"/>
      <c r="G51" s="66" t="s">
        <v>97</v>
      </c>
      <c r="H51" s="65"/>
      <c r="I51" s="65"/>
      <c r="J51" s="65"/>
      <c r="K51" s="65"/>
      <c r="L51" s="65"/>
      <c r="M51" s="65"/>
      <c r="N51" s="67"/>
      <c r="O51" s="67"/>
      <c r="P51" s="67"/>
      <c r="Q51" s="67"/>
      <c r="R51" s="68"/>
      <c r="S51" s="20"/>
      <c r="T51" s="20"/>
      <c r="U51" s="20"/>
      <c r="V51" s="20"/>
    </row>
    <row r="52" spans="1:22" s="19" customFormat="1" ht="49.5" customHeight="1" x14ac:dyDescent="0.25">
      <c r="A52" s="118" t="s">
        <v>64</v>
      </c>
      <c r="B52" s="119" t="s">
        <v>98</v>
      </c>
      <c r="C52" s="119"/>
      <c r="D52" s="119"/>
      <c r="E52" s="119"/>
      <c r="F52" s="119"/>
      <c r="G52" s="119"/>
      <c r="H52" s="119" t="s">
        <v>99</v>
      </c>
      <c r="I52" s="119"/>
      <c r="J52" s="119"/>
      <c r="K52" s="119"/>
      <c r="L52" s="119" t="s">
        <v>100</v>
      </c>
      <c r="M52" s="119"/>
      <c r="N52" s="119" t="s">
        <v>101</v>
      </c>
      <c r="O52" s="119" t="s">
        <v>102</v>
      </c>
      <c r="P52" s="119" t="s">
        <v>103</v>
      </c>
      <c r="Q52" s="119"/>
      <c r="R52" s="119"/>
    </row>
    <row r="53" spans="1:22" s="19" customFormat="1" ht="86.25" customHeight="1" x14ac:dyDescent="0.25">
      <c r="A53" s="118"/>
      <c r="B53" s="119"/>
      <c r="C53" s="119"/>
      <c r="D53" s="119"/>
      <c r="E53" s="119"/>
      <c r="F53" s="119"/>
      <c r="G53" s="119"/>
      <c r="H53" s="11" t="s">
        <v>71</v>
      </c>
      <c r="I53" s="11" t="s">
        <v>104</v>
      </c>
      <c r="J53" s="11" t="s">
        <v>105</v>
      </c>
      <c r="K53" s="11" t="s">
        <v>74</v>
      </c>
      <c r="L53" s="119"/>
      <c r="M53" s="119"/>
      <c r="N53" s="119"/>
      <c r="O53" s="119"/>
      <c r="P53" s="119" t="s">
        <v>106</v>
      </c>
      <c r="Q53" s="119"/>
      <c r="R53" s="12" t="s">
        <v>107</v>
      </c>
    </row>
    <row r="54" spans="1:22" ht="42.75" customHeight="1" x14ac:dyDescent="0.25">
      <c r="A54" s="6">
        <v>1</v>
      </c>
      <c r="B54" s="117" t="s">
        <v>108</v>
      </c>
      <c r="C54" s="117"/>
      <c r="D54" s="117"/>
      <c r="E54" s="117"/>
      <c r="F54" s="117"/>
      <c r="G54" s="117"/>
      <c r="H54" s="6">
        <v>1</v>
      </c>
      <c r="I54" s="6">
        <v>2</v>
      </c>
      <c r="J54" s="6">
        <v>3</v>
      </c>
      <c r="K54" s="6" t="s">
        <v>109</v>
      </c>
      <c r="L54" s="116" t="s">
        <v>110</v>
      </c>
      <c r="M54" s="116"/>
      <c r="N54" s="78" t="s">
        <v>111</v>
      </c>
      <c r="O54" s="78" t="s">
        <v>112</v>
      </c>
      <c r="P54" s="116" t="s">
        <v>110</v>
      </c>
      <c r="Q54" s="116"/>
      <c r="R54" s="80" t="s">
        <v>113</v>
      </c>
      <c r="S54" s="8"/>
    </row>
    <row r="55" spans="1:22" ht="42.75" customHeight="1" x14ac:dyDescent="0.25">
      <c r="A55" s="6">
        <v>2</v>
      </c>
      <c r="B55" s="117" t="s">
        <v>114</v>
      </c>
      <c r="C55" s="117"/>
      <c r="D55" s="117"/>
      <c r="E55" s="117"/>
      <c r="F55" s="117"/>
      <c r="G55" s="117"/>
      <c r="H55" s="6">
        <v>1</v>
      </c>
      <c r="I55" s="6">
        <v>2</v>
      </c>
      <c r="J55" s="6">
        <v>3</v>
      </c>
      <c r="K55" s="6" t="s">
        <v>109</v>
      </c>
      <c r="L55" s="116" t="s">
        <v>110</v>
      </c>
      <c r="M55" s="116"/>
      <c r="N55" s="78" t="s">
        <v>115</v>
      </c>
      <c r="O55" s="78" t="s">
        <v>116</v>
      </c>
      <c r="P55" s="117" t="s">
        <v>117</v>
      </c>
      <c r="Q55" s="117"/>
      <c r="R55" s="80" t="s">
        <v>118</v>
      </c>
    </row>
    <row r="56" spans="1:22" ht="42.75" customHeight="1" x14ac:dyDescent="0.25">
      <c r="A56" s="6">
        <v>3</v>
      </c>
      <c r="B56" s="117" t="s">
        <v>119</v>
      </c>
      <c r="C56" s="117"/>
      <c r="D56" s="117"/>
      <c r="E56" s="117"/>
      <c r="F56" s="117"/>
      <c r="G56" s="117"/>
      <c r="H56" s="6">
        <v>1</v>
      </c>
      <c r="I56" s="6">
        <v>2</v>
      </c>
      <c r="J56" s="6">
        <v>3</v>
      </c>
      <c r="K56" s="6" t="s">
        <v>109</v>
      </c>
      <c r="L56" s="117" t="s">
        <v>120</v>
      </c>
      <c r="M56" s="117"/>
      <c r="N56" s="78" t="s">
        <v>121</v>
      </c>
      <c r="O56" s="78" t="s">
        <v>122</v>
      </c>
      <c r="P56" s="120" t="s">
        <v>123</v>
      </c>
      <c r="Q56" s="120"/>
      <c r="R56" s="80" t="s">
        <v>124</v>
      </c>
    </row>
    <row r="57" spans="1:22" ht="42.75" customHeight="1" x14ac:dyDescent="0.25">
      <c r="A57" s="6">
        <v>4</v>
      </c>
      <c r="B57" s="117" t="s">
        <v>125</v>
      </c>
      <c r="C57" s="117"/>
      <c r="D57" s="117"/>
      <c r="E57" s="117"/>
      <c r="F57" s="117"/>
      <c r="G57" s="117"/>
      <c r="H57" s="6">
        <v>1</v>
      </c>
      <c r="I57" s="6">
        <v>2</v>
      </c>
      <c r="J57" s="6">
        <v>3</v>
      </c>
      <c r="K57" s="6" t="s">
        <v>109</v>
      </c>
      <c r="L57" s="117" t="s">
        <v>126</v>
      </c>
      <c r="M57" s="117"/>
      <c r="N57" s="78" t="s">
        <v>121</v>
      </c>
      <c r="O57" s="78" t="s">
        <v>122</v>
      </c>
      <c r="P57" s="120" t="s">
        <v>127</v>
      </c>
      <c r="Q57" s="120"/>
      <c r="R57" s="80" t="s">
        <v>128</v>
      </c>
    </row>
    <row r="58" spans="1:22" ht="70.5" customHeight="1" x14ac:dyDescent="0.25">
      <c r="A58" s="6">
        <v>5</v>
      </c>
      <c r="B58" s="117" t="s">
        <v>129</v>
      </c>
      <c r="C58" s="117"/>
      <c r="D58" s="117"/>
      <c r="E58" s="117"/>
      <c r="F58" s="117"/>
      <c r="G58" s="117"/>
      <c r="H58" s="6">
        <v>1</v>
      </c>
      <c r="I58" s="6">
        <v>2</v>
      </c>
      <c r="J58" s="6">
        <v>3</v>
      </c>
      <c r="K58" s="6" t="s">
        <v>109</v>
      </c>
      <c r="L58" s="117" t="s">
        <v>120</v>
      </c>
      <c r="M58" s="117"/>
      <c r="N58" s="78" t="s">
        <v>115</v>
      </c>
      <c r="O58" s="78" t="s">
        <v>130</v>
      </c>
      <c r="P58" s="120" t="s">
        <v>131</v>
      </c>
      <c r="Q58" s="120"/>
      <c r="R58" s="80" t="s">
        <v>132</v>
      </c>
    </row>
    <row r="59" spans="1:22" ht="43.7" customHeight="1" x14ac:dyDescent="0.25">
      <c r="A59" s="115" t="s">
        <v>133</v>
      </c>
      <c r="B59" s="115"/>
      <c r="C59" s="115"/>
      <c r="D59" s="115"/>
      <c r="E59" s="115"/>
      <c r="F59" s="115"/>
      <c r="G59" s="115"/>
      <c r="H59" s="115"/>
      <c r="I59" s="115"/>
      <c r="J59" s="115"/>
      <c r="K59" s="115"/>
      <c r="L59" s="115"/>
      <c r="M59" s="115"/>
      <c r="N59" s="115"/>
      <c r="O59" s="115"/>
      <c r="P59" s="115"/>
      <c r="Q59" s="115"/>
      <c r="R59" s="115"/>
    </row>
  </sheetData>
  <sheetProtection selectLockedCells="1" selectUnlockedCells="1"/>
  <mergeCells count="156">
    <mergeCell ref="A4:R4"/>
    <mergeCell ref="A20:R20"/>
    <mergeCell ref="ID26:IQ26"/>
    <mergeCell ref="W37:AM37"/>
    <mergeCell ref="AN37:BI37"/>
    <mergeCell ref="BJ37:CE37"/>
    <mergeCell ref="CF37:DA37"/>
    <mergeCell ref="DB37:DW37"/>
    <mergeCell ref="DX37:ES37"/>
    <mergeCell ref="ET37:FO37"/>
    <mergeCell ref="FP37:GK37"/>
    <mergeCell ref="GL37:HG37"/>
    <mergeCell ref="HH37:IC37"/>
    <mergeCell ref="ID37:IQ37"/>
    <mergeCell ref="I34:L34"/>
    <mergeCell ref="I35:L35"/>
    <mergeCell ref="CF26:DA26"/>
    <mergeCell ref="DB26:DW26"/>
    <mergeCell ref="DX26:ES26"/>
    <mergeCell ref="ET26:FO26"/>
    <mergeCell ref="FP26:GK26"/>
    <mergeCell ref="GL26:HG26"/>
    <mergeCell ref="HH26:IC26"/>
    <mergeCell ref="A26:R26"/>
    <mergeCell ref="W26:AM26"/>
    <mergeCell ref="AN26:BI26"/>
    <mergeCell ref="BJ26:CE26"/>
    <mergeCell ref="O25:P25"/>
    <mergeCell ref="O24:P24"/>
    <mergeCell ref="I22:L22"/>
    <mergeCell ref="I25:L25"/>
    <mergeCell ref="O23:P23"/>
    <mergeCell ref="K16:M16"/>
    <mergeCell ref="K17:M17"/>
    <mergeCell ref="K18:M18"/>
    <mergeCell ref="K19:M19"/>
    <mergeCell ref="E19:J19"/>
    <mergeCell ref="A1:D3"/>
    <mergeCell ref="M1:N1"/>
    <mergeCell ref="M2:N2"/>
    <mergeCell ref="M3:N3"/>
    <mergeCell ref="I27:Q27"/>
    <mergeCell ref="I36:L36"/>
    <mergeCell ref="I32:L32"/>
    <mergeCell ref="O32:P32"/>
    <mergeCell ref="O33:P33"/>
    <mergeCell ref="E36:F36"/>
    <mergeCell ref="G34:H34"/>
    <mergeCell ref="E32:F32"/>
    <mergeCell ref="O34:P34"/>
    <mergeCell ref="O35:P35"/>
    <mergeCell ref="O36:P36"/>
    <mergeCell ref="O1:R1"/>
    <mergeCell ref="O2:R2"/>
    <mergeCell ref="O3:R3"/>
    <mergeCell ref="E1:F2"/>
    <mergeCell ref="E3:F3"/>
    <mergeCell ref="G1:L2"/>
    <mergeCell ref="G3:L3"/>
    <mergeCell ref="A5:R5"/>
    <mergeCell ref="A6:R6"/>
    <mergeCell ref="F49:I49"/>
    <mergeCell ref="J49:M49"/>
    <mergeCell ref="J44:M44"/>
    <mergeCell ref="P56:Q56"/>
    <mergeCell ref="B54:G54"/>
    <mergeCell ref="P52:R52"/>
    <mergeCell ref="F46:I46"/>
    <mergeCell ref="J46:M46"/>
    <mergeCell ref="F45:I45"/>
    <mergeCell ref="J45:M45"/>
    <mergeCell ref="F44:I44"/>
    <mergeCell ref="F47:I47"/>
    <mergeCell ref="J47:M47"/>
    <mergeCell ref="F48:I48"/>
    <mergeCell ref="J48:M48"/>
    <mergeCell ref="A59:R59"/>
    <mergeCell ref="L55:M55"/>
    <mergeCell ref="P55:Q55"/>
    <mergeCell ref="A52:A53"/>
    <mergeCell ref="B52:G53"/>
    <mergeCell ref="H52:K52"/>
    <mergeCell ref="L52:M53"/>
    <mergeCell ref="N52:N53"/>
    <mergeCell ref="P53:Q53"/>
    <mergeCell ref="B57:G57"/>
    <mergeCell ref="L57:M57"/>
    <mergeCell ref="B56:G56"/>
    <mergeCell ref="B58:G58"/>
    <mergeCell ref="L58:M58"/>
    <mergeCell ref="P58:Q58"/>
    <mergeCell ref="P57:Q57"/>
    <mergeCell ref="L56:M56"/>
    <mergeCell ref="L54:M54"/>
    <mergeCell ref="P54:Q54"/>
    <mergeCell ref="B55:G55"/>
    <mergeCell ref="O52:O53"/>
    <mergeCell ref="A43:R43"/>
    <mergeCell ref="O31:P31"/>
    <mergeCell ref="I29:L29"/>
    <mergeCell ref="I30:L30"/>
    <mergeCell ref="O29:P29"/>
    <mergeCell ref="O30:P30"/>
    <mergeCell ref="G33:H33"/>
    <mergeCell ref="I33:L33"/>
    <mergeCell ref="D32:D36"/>
    <mergeCell ref="E33:F33"/>
    <mergeCell ref="G39:H39"/>
    <mergeCell ref="G40:H40"/>
    <mergeCell ref="G41:H41"/>
    <mergeCell ref="G42:H42"/>
    <mergeCell ref="E41:F41"/>
    <mergeCell ref="E42:F42"/>
    <mergeCell ref="E40:F40"/>
    <mergeCell ref="E39:F39"/>
    <mergeCell ref="E38:F38"/>
    <mergeCell ref="G38:H38"/>
    <mergeCell ref="A37:R37"/>
    <mergeCell ref="G32:H32"/>
    <mergeCell ref="G7:R7"/>
    <mergeCell ref="A8:F8"/>
    <mergeCell ref="G8:R8"/>
    <mergeCell ref="A9:F9"/>
    <mergeCell ref="G9:R9"/>
    <mergeCell ref="D23:H23"/>
    <mergeCell ref="I23:L23"/>
    <mergeCell ref="A10:R10"/>
    <mergeCell ref="D22:H22"/>
    <mergeCell ref="A11:R11"/>
    <mergeCell ref="A12:R12"/>
    <mergeCell ref="E14:J14"/>
    <mergeCell ref="E18:J18"/>
    <mergeCell ref="E15:J15"/>
    <mergeCell ref="E16:J16"/>
    <mergeCell ref="E17:J17"/>
    <mergeCell ref="A7:F7"/>
    <mergeCell ref="A13:R13"/>
    <mergeCell ref="D15:D19"/>
    <mergeCell ref="K14:M14"/>
    <mergeCell ref="K15:M15"/>
    <mergeCell ref="I21:Q21"/>
    <mergeCell ref="E28:H28"/>
    <mergeCell ref="O28:P28"/>
    <mergeCell ref="D24:F25"/>
    <mergeCell ref="G24:H25"/>
    <mergeCell ref="I24:L24"/>
    <mergeCell ref="O22:P22"/>
    <mergeCell ref="G36:H36"/>
    <mergeCell ref="I28:L28"/>
    <mergeCell ref="E29:H29"/>
    <mergeCell ref="E30:F31"/>
    <mergeCell ref="G30:H31"/>
    <mergeCell ref="I31:L31"/>
    <mergeCell ref="E35:F35"/>
    <mergeCell ref="G35:H35"/>
    <mergeCell ref="E34:F34"/>
  </mergeCells>
  <phoneticPr fontId="0" type="noConversion"/>
  <printOptions horizontalCentered="1"/>
  <pageMargins left="1.2204724409448819" right="0.35433070866141736" top="0.31496062992125984" bottom="0.47244094488188981" header="0.51181102362204722" footer="0.27559055118110237"/>
  <pageSetup scale="61" firstPageNumber="0" fitToHeight="3" orientation="landscape" r:id="rId1"/>
  <headerFooter alignWithMargins="0">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5d639e7-08af-42bc-b232-172a9ace232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091F4BC67BECC44BBC243C17A016314" ma:contentTypeVersion="16" ma:contentTypeDescription="Crear nuevo documento." ma:contentTypeScope="" ma:versionID="4a4bd24511a25bc86f7bbccf799f0c11">
  <xsd:schema xmlns:xsd="http://www.w3.org/2001/XMLSchema" xmlns:xs="http://www.w3.org/2001/XMLSchema" xmlns:p="http://schemas.microsoft.com/office/2006/metadata/properties" xmlns:ns3="8757c181-039b-4fd3-b5b4-f193ecef8269" xmlns:ns4="c5d639e7-08af-42bc-b232-172a9ace2326" targetNamespace="http://schemas.microsoft.com/office/2006/metadata/properties" ma:root="true" ma:fieldsID="bb5dfbd22958de4bf44029766d0f06ea" ns3:_="" ns4:_="">
    <xsd:import namespace="8757c181-039b-4fd3-b5b4-f193ecef8269"/>
    <xsd:import namespace="c5d639e7-08af-42bc-b232-172a9ace232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_activity"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57c181-039b-4fd3-b5b4-f193ecef826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d639e7-08af-42bc-b232-172a9ace232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Length (seconds)" ma:internalName="MediaLengthInSeconds" ma:readOnly="true">
      <xsd:simpleType>
        <xsd:restriction base="dms:Unknow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3596FF-D9AD-4D10-AB4D-AE85745EC720}">
  <ds:schemaRefs>
    <ds:schemaRef ds:uri="http://schemas.microsoft.com/office/2006/metadata/properties"/>
    <ds:schemaRef ds:uri="http://schemas.microsoft.com/office/infopath/2007/PartnerControls"/>
    <ds:schemaRef ds:uri="c5d639e7-08af-42bc-b232-172a9ace2326"/>
  </ds:schemaRefs>
</ds:datastoreItem>
</file>

<file path=customXml/itemProps2.xml><?xml version="1.0" encoding="utf-8"?>
<ds:datastoreItem xmlns:ds="http://schemas.openxmlformats.org/officeDocument/2006/customXml" ds:itemID="{C6303B58-EA7F-411A-9ED4-0BEFEABF28E9}">
  <ds:schemaRefs>
    <ds:schemaRef ds:uri="http://schemas.microsoft.com/sharepoint/v3/contenttype/forms"/>
  </ds:schemaRefs>
</ds:datastoreItem>
</file>

<file path=customXml/itemProps3.xml><?xml version="1.0" encoding="utf-8"?>
<ds:datastoreItem xmlns:ds="http://schemas.openxmlformats.org/officeDocument/2006/customXml" ds:itemID="{46F1E6AA-C94F-47D7-B332-1D4C1C7A79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57c181-039b-4fd3-b5b4-f193ecef8269"/>
    <ds:schemaRef ds:uri="c5d639e7-08af-42bc-b232-172a9ace23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DE RIESGOS PROCE CONTRAT</vt:lpstr>
      <vt:lpstr>Hoja1</vt:lpstr>
      <vt:lpstr>'MATRIZ DE RIESGOS PROCE CONTRAT'!Área_de_impresión</vt:lpstr>
      <vt:lpstr>'MATRIZ DE RIESGOS PROCE CONTRAT'!Títulos_a_imprimir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FERNANDA GÓMEZ RAMÍREZ</dc:creator>
  <cp:keywords/>
  <dc:description/>
  <cp:lastModifiedBy>Chara Elias Sotter Paternina</cp:lastModifiedBy>
  <cp:revision/>
  <dcterms:created xsi:type="dcterms:W3CDTF">2014-04-13T01:20:27Z</dcterms:created>
  <dcterms:modified xsi:type="dcterms:W3CDTF">2026-01-14T16:49:55Z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0x0101004091F4BC67BECC44BBC243C17A016314</vt:lpwstr>
  </property>
</Properties>
</file>